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186833\Desktop\UTLBC 60\"/>
    </mc:Choice>
  </mc:AlternateContent>
  <xr:revisionPtr revIDLastSave="0" documentId="13_ncr:1_{00673F87-8C9A-41E3-8ECE-CEE63D90596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MJDY" sheetId="1" r:id="rId1"/>
    <sheet name="PMSBY" sheetId="2" r:id="rId2"/>
    <sheet name="PMJJBY" sheetId="3" r:id="rId3"/>
  </sheets>
  <definedNames>
    <definedName name="_xlnm._FilterDatabase" localSheetId="0" hidden="1">PMJDY!#REF!</definedName>
    <definedName name="_xlnm._FilterDatabase" localSheetId="2" hidden="1">PMJJBY!#REF!</definedName>
    <definedName name="_xlnm.Print_Area" localSheetId="0">PMJDY!$A$1:$AX$59</definedName>
    <definedName name="_xlnm.Print_Area" localSheetId="1">PMSBY!$A$2:$AX$59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61" i="3" l="1"/>
  <c r="AS61" i="3"/>
  <c r="AT61" i="3"/>
  <c r="AW61" i="3"/>
  <c r="AX61" i="3"/>
  <c r="AN60" i="3"/>
  <c r="AO60" i="3"/>
  <c r="AP60" i="3"/>
  <c r="AQ60" i="3"/>
  <c r="AR60" i="3"/>
  <c r="AS60" i="3"/>
  <c r="AT60" i="3"/>
  <c r="AU60" i="3"/>
  <c r="AV60" i="3"/>
  <c r="AW60" i="3"/>
  <c r="AX60" i="3"/>
  <c r="AM61" i="3"/>
  <c r="AM60" i="3"/>
  <c r="AN55" i="3"/>
  <c r="AS55" i="3"/>
  <c r="AT55" i="3"/>
  <c r="AW55" i="3"/>
  <c r="AX55" i="3"/>
  <c r="AM55" i="3"/>
  <c r="AN54" i="3"/>
  <c r="AO54" i="3"/>
  <c r="AP54" i="3"/>
  <c r="AQ54" i="3"/>
  <c r="AR54" i="3"/>
  <c r="AS54" i="3"/>
  <c r="AT54" i="3"/>
  <c r="AU54" i="3"/>
  <c r="AV54" i="3"/>
  <c r="AW54" i="3"/>
  <c r="AX54" i="3"/>
  <c r="AM54" i="3"/>
  <c r="AN44" i="3"/>
  <c r="AO44" i="3"/>
  <c r="AO55" i="3" s="1"/>
  <c r="AR44" i="3"/>
  <c r="AR55" i="3" s="1"/>
  <c r="AS44" i="3"/>
  <c r="AT44" i="3"/>
  <c r="AW44" i="3"/>
  <c r="AX44" i="3"/>
  <c r="AM44" i="3"/>
  <c r="AN43" i="3"/>
  <c r="AO43" i="3"/>
  <c r="AP43" i="3"/>
  <c r="AQ43" i="3"/>
  <c r="AR43" i="3"/>
  <c r="AS43" i="3"/>
  <c r="AT43" i="3"/>
  <c r="AU43" i="3"/>
  <c r="AV43" i="3"/>
  <c r="AW43" i="3"/>
  <c r="AX43" i="3"/>
  <c r="AM43" i="3"/>
  <c r="AN23" i="3"/>
  <c r="AO23" i="3"/>
  <c r="AP23" i="3"/>
  <c r="AP44" i="3" s="1"/>
  <c r="AP55" i="3" s="1"/>
  <c r="AQ23" i="3"/>
  <c r="AQ44" i="3" s="1"/>
  <c r="AQ55" i="3" s="1"/>
  <c r="AQ61" i="3" s="1"/>
  <c r="AR23" i="3"/>
  <c r="AS23" i="3"/>
  <c r="AT23" i="3"/>
  <c r="AU23" i="3"/>
  <c r="AU44" i="3" s="1"/>
  <c r="AU55" i="3" s="1"/>
  <c r="AU61" i="3" s="1"/>
  <c r="AV23" i="3"/>
  <c r="AV44" i="3" s="1"/>
  <c r="AV55" i="3" s="1"/>
  <c r="AV61" i="3" s="1"/>
  <c r="AW23" i="3"/>
  <c r="AX23" i="3"/>
  <c r="AM23" i="3"/>
  <c r="AN57" i="2"/>
  <c r="AO57" i="2"/>
  <c r="AP57" i="2"/>
  <c r="AP58" i="2" s="1"/>
  <c r="AQ57" i="2"/>
  <c r="AR57" i="2"/>
  <c r="AS57" i="2"/>
  <c r="AT57" i="2"/>
  <c r="AU57" i="2"/>
  <c r="AV57" i="2"/>
  <c r="AW57" i="2"/>
  <c r="AX57" i="2"/>
  <c r="AM57" i="2"/>
  <c r="AN51" i="2"/>
  <c r="AO51" i="2"/>
  <c r="AP51" i="2"/>
  <c r="AQ51" i="2"/>
  <c r="AR51" i="2"/>
  <c r="AS51" i="2"/>
  <c r="AT51" i="2"/>
  <c r="AU51" i="2"/>
  <c r="AU52" i="2" s="1"/>
  <c r="AV51" i="2"/>
  <c r="AW51" i="2"/>
  <c r="AX51" i="2"/>
  <c r="AM51" i="2"/>
  <c r="AN40" i="2"/>
  <c r="AN41" i="2" s="1"/>
  <c r="AO40" i="2"/>
  <c r="AO41" i="2" s="1"/>
  <c r="AP40" i="2"/>
  <c r="AP41" i="2" s="1"/>
  <c r="AP52" i="2" s="1"/>
  <c r="AQ40" i="2"/>
  <c r="AR40" i="2"/>
  <c r="AS40" i="2"/>
  <c r="AT40" i="2"/>
  <c r="AU40" i="2"/>
  <c r="AU41" i="2" s="1"/>
  <c r="AV40" i="2"/>
  <c r="AV41" i="2" s="1"/>
  <c r="AW40" i="2"/>
  <c r="AW41" i="2" s="1"/>
  <c r="AX40" i="2"/>
  <c r="AX41" i="2" s="1"/>
  <c r="AX52" i="2" s="1"/>
  <c r="AX58" i="2" s="1"/>
  <c r="AM40" i="2"/>
  <c r="AN20" i="2"/>
  <c r="AO20" i="2"/>
  <c r="AP20" i="2"/>
  <c r="AQ20" i="2"/>
  <c r="AQ41" i="2" s="1"/>
  <c r="AQ52" i="2" s="1"/>
  <c r="AQ58" i="2" s="1"/>
  <c r="AR20" i="2"/>
  <c r="AR41" i="2" s="1"/>
  <c r="AR52" i="2" s="1"/>
  <c r="AR58" i="2" s="1"/>
  <c r="AS20" i="2"/>
  <c r="AS41" i="2" s="1"/>
  <c r="AS52" i="2" s="1"/>
  <c r="AT20" i="2"/>
  <c r="AT41" i="2" s="1"/>
  <c r="AU20" i="2"/>
  <c r="AV20" i="2"/>
  <c r="AW20" i="2"/>
  <c r="AX20" i="2"/>
  <c r="AM20" i="2"/>
  <c r="AM41" i="2" s="1"/>
  <c r="AM52" i="2" s="1"/>
  <c r="AM58" i="2" s="1"/>
  <c r="AN58" i="2" l="1"/>
  <c r="AW52" i="2"/>
  <c r="AW58" i="2" s="1"/>
  <c r="AS58" i="2"/>
  <c r="AT52" i="2"/>
  <c r="AT58" i="2" s="1"/>
  <c r="AV58" i="2"/>
  <c r="AU58" i="2"/>
  <c r="AO52" i="2"/>
  <c r="AO58" i="2" s="1"/>
  <c r="AV52" i="2"/>
  <c r="AN52" i="2"/>
  <c r="AR61" i="3"/>
  <c r="AP61" i="3"/>
  <c r="AO61" i="3"/>
</calcChain>
</file>

<file path=xl/sharedStrings.xml><?xml version="1.0" encoding="utf-8"?>
<sst xmlns="http://schemas.openxmlformats.org/spreadsheetml/2006/main" count="402" uniqueCount="79">
  <si>
    <t>ANNEXURE - 5</t>
  </si>
  <si>
    <t>30.06.2025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</si>
  <si>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</si>
  <si>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</si>
  <si>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</si>
  <si>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</si>
  <si>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</si>
  <si>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</si>
  <si>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</si>
  <si>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</si>
  <si>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</si>
  <si>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</si>
  <si>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</si>
  <si>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</si>
  <si>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</si>
  <si>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</si>
  <si>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</si>
  <si>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</si>
  <si>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</si>
  <si>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</si>
  <si>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</si>
  <si>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</si>
  <si>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</si>
  <si>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</si>
  <si>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</si>
  <si>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</si>
  <si>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</si>
  <si>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</si>
  <si>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</si>
  <si>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</si>
  <si>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</si>
  <si>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</si>
  <si>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</si>
  <si>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</si>
  <si>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</si>
  <si>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</si>
  <si>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</si>
  <si>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</si>
  <si>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</si>
  <si>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</si>
  <si>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</si>
  <si>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</si>
  <si>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</si>
  <si>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</si>
  <si>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</si>
  <si>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</si>
  <si>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</si>
  <si>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</si>
  <si>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</si>
  <si>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</si>
  <si>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</si>
  <si>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</si>
  <si>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</si>
  <si>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</si>
  <si>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</si>
  <si>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</si>
  <si>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</si>
  <si>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</si>
  <si>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</si>
  <si>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</si>
  <si>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</si>
  <si>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</si>
  <si>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</si>
  <si>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</si>
  <si>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</si>
  <si>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</si>
  <si>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</si>
  <si>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</si>
  <si>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</si>
  <si>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</si>
  <si>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</si>
  <si>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</si>
  <si>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PMJDY AS ON 30.6.2025</t>
  </si>
  <si>
    <t>BANKWISE POSITION OF INSURANCE IN PMSBY AS ON 30.06.2025</t>
  </si>
  <si>
    <t>BANKWISE POSITION OF INSURANCE IN PMJJBY AS ON 30.06.2025</t>
  </si>
  <si>
    <t>Annexure 20</t>
  </si>
  <si>
    <t>Pg</t>
  </si>
  <si>
    <t>Annexure 21</t>
  </si>
  <si>
    <t>Annexure 21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</si>
</sst>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1" fillId="2" borderId="0" xfId="0" applyFont="1" applyFill="1"/>
    <xf numFmtId="0" fontId="2" fillId="2" borderId="0" xfId="0" applyFont="1" applyFill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2" borderId="0" xfId="0" applyFont="1" applyFill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5" fillId="2" borderId="1" xfId="0" applyFont="1" applyFill="1" applyBorder="1"/>
    <xf numFmtId="0" fontId="8" fillId="2" borderId="8" xfId="0" applyFont="1" applyFill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/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8" xfId="0" applyFont="1" applyFill="1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61"/>
  <sheetViews>
    <sheetView view="pageBreakPreview" zoomScale="60" zoomScaleNormal="89" workbookViewId="0">
      <pane xSplit="2" ySplit="7" topLeftCell="AM8" activePane="bottomRight" state="frozen"/>
      <selection pane="topRight" activeCell="C1" sqref="C1"/>
      <selection pane="bottomLeft" activeCell="A10" sqref="A10"/>
      <selection pane="bottomRight" activeCell="AN51" sqref="AN51"/>
    </sheetView>
  </sheetViews>
  <sheetFormatPr defaultRowHeight="15.75" x14ac:dyDescent="0.25"/>
  <cols>
    <col min="1" max="1" width="9.140625" style="3" customWidth="1"/>
    <col min="2" max="2" width="27.85546875" style="16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7.28515625" customWidth="1"/>
    <col min="40" max="40" width="9.7109375" customWidth="1"/>
    <col min="41" max="41" width="4.28515625" customWidth="1"/>
    <col min="43" max="43" width="5.42578125" customWidth="1"/>
    <col min="45" max="45" width="7.42578125" customWidth="1"/>
    <col min="46" max="46" width="6.28515625" customWidth="1"/>
    <col min="47" max="47" width="6.7109375" customWidth="1"/>
    <col min="48" max="48" width="7.42578125" customWidth="1"/>
    <col min="49" max="49" width="9.7109375" customWidth="1"/>
    <col min="50" max="50" width="10.28515625" customWidth="1"/>
  </cols>
  <sheetData>
    <row r="2" spans="1:50" ht="18.75" x14ac:dyDescent="0.3">
      <c r="P2" s="1" t="s">
        <v>0</v>
      </c>
      <c r="AT2" s="33" t="s">
        <v>75</v>
      </c>
      <c r="AU2" s="33"/>
      <c r="AV2" s="33"/>
      <c r="AW2" s="33"/>
    </row>
    <row r="3" spans="1:50" x14ac:dyDescent="0.25">
      <c r="A3" s="4"/>
      <c r="B3" s="17" t="s">
        <v>72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</row>
    <row r="4" spans="1:50" x14ac:dyDescent="0.25">
      <c r="A4" s="4"/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5" t="s">
        <v>3</v>
      </c>
      <c r="B5" s="18" t="s">
        <v>4</v>
      </c>
      <c r="C5" s="34" t="s">
        <v>5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5"/>
      <c r="O5" s="34" t="s">
        <v>6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5"/>
      <c r="AA5" s="34" t="s">
        <v>7</v>
      </c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5"/>
      <c r="AM5" s="34" t="s">
        <v>8</v>
      </c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5"/>
    </row>
    <row r="6" spans="1:50" ht="32.25" customHeight="1" x14ac:dyDescent="0.25">
      <c r="A6" s="5"/>
      <c r="B6" s="18"/>
      <c r="C6" s="34" t="s">
        <v>9</v>
      </c>
      <c r="D6" s="35"/>
      <c r="E6" s="34" t="s">
        <v>10</v>
      </c>
      <c r="F6" s="35"/>
      <c r="G6" s="38" t="s">
        <v>11</v>
      </c>
      <c r="H6" s="39"/>
      <c r="I6" s="38" t="s">
        <v>12</v>
      </c>
      <c r="J6" s="39"/>
      <c r="K6" s="40" t="s">
        <v>13</v>
      </c>
      <c r="L6" s="40"/>
      <c r="M6" s="40" t="s">
        <v>14</v>
      </c>
      <c r="N6" s="41"/>
      <c r="O6" s="34" t="s">
        <v>9</v>
      </c>
      <c r="P6" s="35"/>
      <c r="Q6" s="34" t="s">
        <v>10</v>
      </c>
      <c r="R6" s="35"/>
      <c r="S6" s="38" t="s">
        <v>11</v>
      </c>
      <c r="T6" s="39"/>
      <c r="U6" s="38" t="s">
        <v>12</v>
      </c>
      <c r="V6" s="39"/>
      <c r="W6" s="40" t="s">
        <v>13</v>
      </c>
      <c r="X6" s="40"/>
      <c r="Y6" s="40" t="s">
        <v>14</v>
      </c>
      <c r="Z6" s="41"/>
      <c r="AA6" s="37" t="s">
        <v>9</v>
      </c>
      <c r="AB6" s="37"/>
      <c r="AC6" s="37" t="s">
        <v>10</v>
      </c>
      <c r="AD6" s="37"/>
      <c r="AE6" s="38" t="s">
        <v>11</v>
      </c>
      <c r="AF6" s="39"/>
      <c r="AG6" s="38" t="s">
        <v>12</v>
      </c>
      <c r="AH6" s="39"/>
      <c r="AI6" s="40" t="s">
        <v>13</v>
      </c>
      <c r="AJ6" s="40"/>
      <c r="AK6" s="40" t="s">
        <v>14</v>
      </c>
      <c r="AL6" s="41"/>
      <c r="AM6" s="46" t="s">
        <v>9</v>
      </c>
      <c r="AN6" s="46"/>
      <c r="AO6" s="46" t="s">
        <v>10</v>
      </c>
      <c r="AP6" s="46"/>
      <c r="AQ6" s="42" t="s">
        <v>11</v>
      </c>
      <c r="AR6" s="43"/>
      <c r="AS6" s="42" t="s">
        <v>12</v>
      </c>
      <c r="AT6" s="43"/>
      <c r="AU6" s="44" t="s">
        <v>13</v>
      </c>
      <c r="AV6" s="44"/>
      <c r="AW6" s="44" t="s">
        <v>14</v>
      </c>
      <c r="AX6" s="45"/>
    </row>
    <row r="7" spans="1:50" s="12" customFormat="1" ht="35.25" customHeight="1" x14ac:dyDescent="0.2">
      <c r="A7" s="21"/>
      <c r="B7" s="19"/>
      <c r="C7" s="7" t="s">
        <v>15</v>
      </c>
      <c r="D7" s="7" t="s">
        <v>16</v>
      </c>
      <c r="E7" s="7" t="s">
        <v>15</v>
      </c>
      <c r="F7" s="7" t="s">
        <v>16</v>
      </c>
      <c r="G7" s="7" t="s">
        <v>15</v>
      </c>
      <c r="H7" s="7" t="s">
        <v>16</v>
      </c>
      <c r="I7" s="7" t="s">
        <v>15</v>
      </c>
      <c r="J7" s="7" t="s">
        <v>16</v>
      </c>
      <c r="K7" s="7" t="s">
        <v>15</v>
      </c>
      <c r="L7" s="7" t="s">
        <v>16</v>
      </c>
      <c r="M7" s="8" t="s">
        <v>17</v>
      </c>
      <c r="N7" s="9" t="s">
        <v>18</v>
      </c>
      <c r="O7" s="7" t="s">
        <v>15</v>
      </c>
      <c r="P7" s="7" t="s">
        <v>16</v>
      </c>
      <c r="Q7" s="7" t="s">
        <v>15</v>
      </c>
      <c r="R7" s="7" t="s">
        <v>16</v>
      </c>
      <c r="S7" s="7" t="s">
        <v>15</v>
      </c>
      <c r="T7" s="7" t="s">
        <v>16</v>
      </c>
      <c r="U7" s="7" t="s">
        <v>15</v>
      </c>
      <c r="V7" s="7" t="s">
        <v>16</v>
      </c>
      <c r="W7" s="7" t="s">
        <v>15</v>
      </c>
      <c r="X7" s="7" t="s">
        <v>16</v>
      </c>
      <c r="Y7" s="8" t="s">
        <v>17</v>
      </c>
      <c r="Z7" s="9" t="s">
        <v>18</v>
      </c>
      <c r="AA7" s="7" t="s">
        <v>15</v>
      </c>
      <c r="AB7" s="7" t="s">
        <v>16</v>
      </c>
      <c r="AC7" s="7" t="s">
        <v>15</v>
      </c>
      <c r="AD7" s="7" t="s">
        <v>16</v>
      </c>
      <c r="AE7" s="7" t="s">
        <v>15</v>
      </c>
      <c r="AF7" s="7" t="s">
        <v>16</v>
      </c>
      <c r="AG7" s="7" t="s">
        <v>15</v>
      </c>
      <c r="AH7" s="7" t="s">
        <v>16</v>
      </c>
      <c r="AI7" s="7" t="s">
        <v>15</v>
      </c>
      <c r="AJ7" s="7" t="s">
        <v>16</v>
      </c>
      <c r="AK7" s="8" t="s">
        <v>17</v>
      </c>
      <c r="AL7" s="9" t="s">
        <v>18</v>
      </c>
      <c r="AM7" s="7" t="s">
        <v>15</v>
      </c>
      <c r="AN7" s="7" t="s">
        <v>16</v>
      </c>
      <c r="AO7" s="7" t="s">
        <v>15</v>
      </c>
      <c r="AP7" s="7" t="s">
        <v>16</v>
      </c>
      <c r="AQ7" s="7" t="s">
        <v>15</v>
      </c>
      <c r="AR7" s="7" t="s">
        <v>16</v>
      </c>
      <c r="AS7" s="7" t="s">
        <v>15</v>
      </c>
      <c r="AT7" s="7" t="s">
        <v>16</v>
      </c>
      <c r="AU7" s="7" t="s">
        <v>15</v>
      </c>
      <c r="AV7" s="7" t="s">
        <v>16</v>
      </c>
      <c r="AW7" s="8" t="s">
        <v>17</v>
      </c>
      <c r="AX7" s="9" t="s">
        <v>18</v>
      </c>
    </row>
    <row r="8" spans="1:50" x14ac:dyDescent="0.25">
      <c r="A8" s="22">
        <v>1</v>
      </c>
      <c r="B8" s="23" t="s">
        <v>19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20">
        <v>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20">
        <v>0</v>
      </c>
      <c r="AN8" s="20">
        <v>0</v>
      </c>
      <c r="AO8" s="20">
        <v>0</v>
      </c>
      <c r="AP8" s="20">
        <v>0</v>
      </c>
      <c r="AQ8" s="20">
        <v>0</v>
      </c>
      <c r="AR8" s="20">
        <v>0</v>
      </c>
      <c r="AS8" s="20">
        <v>0</v>
      </c>
      <c r="AT8" s="20">
        <v>0</v>
      </c>
      <c r="AU8" s="20">
        <v>0</v>
      </c>
      <c r="AV8" s="20">
        <v>0</v>
      </c>
      <c r="AW8" s="20">
        <v>0</v>
      </c>
      <c r="AX8" s="20">
        <v>0</v>
      </c>
    </row>
    <row r="9" spans="1:50" x14ac:dyDescent="0.25">
      <c r="A9" s="22">
        <v>2</v>
      </c>
      <c r="B9" s="23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</row>
    <row r="10" spans="1:50" x14ac:dyDescent="0.25">
      <c r="A10" s="22">
        <v>3</v>
      </c>
      <c r="B10" s="23" t="s">
        <v>21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</row>
    <row r="11" spans="1:50" x14ac:dyDescent="0.25">
      <c r="A11" s="24">
        <v>4</v>
      </c>
      <c r="B11" s="25" t="s">
        <v>22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20">
        <v>0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  <c r="AL11" s="20">
        <v>0</v>
      </c>
      <c r="AM11" s="20">
        <v>0</v>
      </c>
      <c r="AN11" s="20">
        <v>0</v>
      </c>
      <c r="AO11" s="20">
        <v>0</v>
      </c>
      <c r="AP11" s="20">
        <v>0</v>
      </c>
      <c r="AQ11" s="20">
        <v>0</v>
      </c>
      <c r="AR11" s="20">
        <v>0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</row>
    <row r="12" spans="1:50" x14ac:dyDescent="0.25">
      <c r="A12" s="24">
        <v>5</v>
      </c>
      <c r="B12" s="25" t="s">
        <v>23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3</v>
      </c>
      <c r="AB12" s="20">
        <v>600</v>
      </c>
      <c r="AC12" s="20">
        <v>3</v>
      </c>
      <c r="AD12" s="20">
        <v>600</v>
      </c>
      <c r="AE12" s="20">
        <v>3</v>
      </c>
      <c r="AF12" s="20">
        <v>600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20">
        <v>3</v>
      </c>
      <c r="AN12" s="20">
        <v>600</v>
      </c>
      <c r="AO12" s="20">
        <v>3</v>
      </c>
      <c r="AP12" s="20">
        <v>600</v>
      </c>
      <c r="AQ12" s="20">
        <v>3</v>
      </c>
      <c r="AR12" s="20">
        <v>600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</row>
    <row r="13" spans="1:50" x14ac:dyDescent="0.25">
      <c r="A13" s="24">
        <v>6</v>
      </c>
      <c r="B13" s="25" t="s">
        <v>24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4</v>
      </c>
      <c r="AB13" s="20">
        <v>400</v>
      </c>
      <c r="AC13" s="20">
        <v>4</v>
      </c>
      <c r="AD13" s="20">
        <v>400</v>
      </c>
      <c r="AE13" s="20">
        <v>4</v>
      </c>
      <c r="AF13" s="20">
        <v>400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  <c r="AL13" s="20">
        <v>0</v>
      </c>
      <c r="AM13" s="20">
        <v>4</v>
      </c>
      <c r="AN13" s="20">
        <v>400</v>
      </c>
      <c r="AO13" s="20">
        <v>4</v>
      </c>
      <c r="AP13" s="20">
        <v>400</v>
      </c>
      <c r="AQ13" s="20">
        <v>4</v>
      </c>
      <c r="AR13" s="20">
        <v>400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</row>
    <row r="14" spans="1:50" x14ac:dyDescent="0.25">
      <c r="A14" s="24">
        <v>7</v>
      </c>
      <c r="B14" s="25" t="s">
        <v>25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</row>
    <row r="15" spans="1:50" x14ac:dyDescent="0.25">
      <c r="A15" s="24">
        <v>8</v>
      </c>
      <c r="B15" s="25" t="s">
        <v>26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</row>
    <row r="16" spans="1:50" x14ac:dyDescent="0.25">
      <c r="A16" s="24">
        <v>9</v>
      </c>
      <c r="B16" s="25" t="s">
        <v>27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</row>
    <row r="17" spans="1:50" x14ac:dyDescent="0.25">
      <c r="A17" s="24">
        <v>10</v>
      </c>
      <c r="B17" s="25" t="s">
        <v>28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5</v>
      </c>
      <c r="AB17" s="20">
        <v>500</v>
      </c>
      <c r="AC17" s="20">
        <v>5</v>
      </c>
      <c r="AD17" s="20">
        <v>500</v>
      </c>
      <c r="AE17" s="20">
        <v>5</v>
      </c>
      <c r="AF17" s="20">
        <v>500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5</v>
      </c>
      <c r="AN17" s="20">
        <v>500</v>
      </c>
      <c r="AO17" s="20">
        <v>5</v>
      </c>
      <c r="AP17" s="20">
        <v>500</v>
      </c>
      <c r="AQ17" s="20">
        <v>5</v>
      </c>
      <c r="AR17" s="20">
        <v>500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</row>
    <row r="18" spans="1:50" x14ac:dyDescent="0.25">
      <c r="A18" s="15">
        <v>11</v>
      </c>
      <c r="B18" s="26" t="s">
        <v>29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</row>
    <row r="19" spans="1:50" x14ac:dyDescent="0.25">
      <c r="A19" s="15">
        <v>12</v>
      </c>
      <c r="B19" s="26" t="s">
        <v>30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</row>
    <row r="20" spans="1:50" s="13" customFormat="1" x14ac:dyDescent="0.25">
      <c r="A20" s="47" t="s">
        <v>31</v>
      </c>
      <c r="B20" s="47"/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12</v>
      </c>
      <c r="AB20" s="15">
        <v>1500</v>
      </c>
      <c r="AC20" s="15">
        <v>12</v>
      </c>
      <c r="AD20" s="15">
        <v>1500</v>
      </c>
      <c r="AE20" s="15">
        <v>12</v>
      </c>
      <c r="AF20" s="15">
        <v>1500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12</v>
      </c>
      <c r="AN20" s="15">
        <v>1500</v>
      </c>
      <c r="AO20" s="15">
        <v>12</v>
      </c>
      <c r="AP20" s="15">
        <v>1500</v>
      </c>
      <c r="AQ20" s="15">
        <v>12</v>
      </c>
      <c r="AR20" s="15">
        <v>1500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</row>
    <row r="21" spans="1:50" x14ac:dyDescent="0.25">
      <c r="A21" s="15">
        <v>13</v>
      </c>
      <c r="B21" s="26" t="s">
        <v>32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</row>
    <row r="22" spans="1:50" x14ac:dyDescent="0.25">
      <c r="A22" s="15">
        <v>14</v>
      </c>
      <c r="B22" s="26" t="s">
        <v>33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</row>
    <row r="23" spans="1:50" x14ac:dyDescent="0.25">
      <c r="A23" s="15">
        <v>15</v>
      </c>
      <c r="B23" s="26" t="s">
        <v>34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</row>
    <row r="24" spans="1:50" x14ac:dyDescent="0.25">
      <c r="A24" s="15">
        <v>16</v>
      </c>
      <c r="B24" s="26" t="s">
        <v>35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</row>
    <row r="25" spans="1:50" x14ac:dyDescent="0.25">
      <c r="A25" s="15">
        <v>17</v>
      </c>
      <c r="B25" s="26" t="s">
        <v>36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</row>
    <row r="26" spans="1:50" x14ac:dyDescent="0.25">
      <c r="A26" s="15">
        <v>18</v>
      </c>
      <c r="B26" s="26" t="s">
        <v>37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</row>
    <row r="27" spans="1:50" x14ac:dyDescent="0.25">
      <c r="A27" s="15">
        <v>19</v>
      </c>
      <c r="B27" s="26" t="s">
        <v>38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</row>
    <row r="28" spans="1:50" x14ac:dyDescent="0.25">
      <c r="A28" s="15">
        <v>20</v>
      </c>
      <c r="B28" s="26" t="s">
        <v>39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</row>
    <row r="29" spans="1:50" x14ac:dyDescent="0.25">
      <c r="A29" s="15">
        <v>21</v>
      </c>
      <c r="B29" s="26" t="s">
        <v>40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</row>
    <row r="30" spans="1:50" x14ac:dyDescent="0.25">
      <c r="A30" s="15">
        <v>22</v>
      </c>
      <c r="B30" s="26" t="s">
        <v>41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</row>
    <row r="31" spans="1:50" x14ac:dyDescent="0.25">
      <c r="A31" s="15">
        <v>23</v>
      </c>
      <c r="B31" s="26" t="s">
        <v>42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</row>
    <row r="32" spans="1:50" x14ac:dyDescent="0.25">
      <c r="A32" s="15">
        <v>24</v>
      </c>
      <c r="B32" s="26" t="s">
        <v>43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</row>
    <row r="33" spans="1:50" x14ac:dyDescent="0.25">
      <c r="A33" s="15">
        <v>25</v>
      </c>
      <c r="B33" s="26" t="s">
        <v>44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</row>
    <row r="34" spans="1:50" x14ac:dyDescent="0.25">
      <c r="A34" s="15">
        <v>26</v>
      </c>
      <c r="B34" s="26" t="s">
        <v>45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</row>
    <row r="35" spans="1:50" x14ac:dyDescent="0.25">
      <c r="A35" s="15">
        <v>27</v>
      </c>
      <c r="B35" s="26" t="s">
        <v>46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</row>
    <row r="36" spans="1:50" x14ac:dyDescent="0.25">
      <c r="A36" s="15">
        <v>28</v>
      </c>
      <c r="B36" s="26" t="s">
        <v>47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</row>
    <row r="37" spans="1:50" x14ac:dyDescent="0.25">
      <c r="A37" s="15">
        <v>29</v>
      </c>
      <c r="B37" s="26" t="s">
        <v>48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</row>
    <row r="38" spans="1:50" x14ac:dyDescent="0.25">
      <c r="A38" s="15">
        <v>30</v>
      </c>
      <c r="B38" s="26" t="s">
        <v>49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</row>
    <row r="39" spans="1:50" x14ac:dyDescent="0.25">
      <c r="A39" s="15">
        <v>31</v>
      </c>
      <c r="B39" s="26" t="s">
        <v>50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</row>
    <row r="40" spans="1:50" s="13" customFormat="1" x14ac:dyDescent="0.25">
      <c r="A40" s="47" t="s">
        <v>51</v>
      </c>
      <c r="B40" s="47"/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</row>
    <row r="41" spans="1:50" s="13" customFormat="1" x14ac:dyDescent="0.25">
      <c r="A41" s="47" t="s">
        <v>52</v>
      </c>
      <c r="B41" s="47"/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12</v>
      </c>
      <c r="AB41" s="15">
        <v>1500</v>
      </c>
      <c r="AC41" s="15">
        <v>12</v>
      </c>
      <c r="AD41" s="15">
        <v>1500</v>
      </c>
      <c r="AE41" s="15">
        <v>12</v>
      </c>
      <c r="AF41" s="15">
        <v>1500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12</v>
      </c>
      <c r="AN41" s="15">
        <v>1500</v>
      </c>
      <c r="AO41" s="15">
        <v>12</v>
      </c>
      <c r="AP41" s="15">
        <v>1500</v>
      </c>
      <c r="AQ41" s="15">
        <v>12</v>
      </c>
      <c r="AR41" s="15">
        <v>1500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</row>
    <row r="42" spans="1:50" x14ac:dyDescent="0.25">
      <c r="A42" s="15">
        <v>32</v>
      </c>
      <c r="B42" s="26" t="s">
        <v>53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</row>
    <row r="43" spans="1:50" s="13" customFormat="1" x14ac:dyDescent="0.25">
      <c r="A43" s="47" t="s">
        <v>54</v>
      </c>
      <c r="B43" s="47"/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</row>
    <row r="44" spans="1:50" x14ac:dyDescent="0.25">
      <c r="A44" s="15">
        <v>33</v>
      </c>
      <c r="B44" s="26" t="s">
        <v>55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</row>
    <row r="45" spans="1:50" x14ac:dyDescent="0.25">
      <c r="A45" s="15">
        <v>34</v>
      </c>
      <c r="B45" s="26" t="s">
        <v>56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</row>
    <row r="46" spans="1:50" x14ac:dyDescent="0.25">
      <c r="A46" s="15">
        <v>35</v>
      </c>
      <c r="B46" s="26" t="s">
        <v>57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5">
        <v>36</v>
      </c>
      <c r="B47" s="26" t="s">
        <v>58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</row>
    <row r="48" spans="1:50" x14ac:dyDescent="0.25">
      <c r="A48" s="15">
        <v>37</v>
      </c>
      <c r="B48" s="26" t="s">
        <v>59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</row>
    <row r="49" spans="1:50" x14ac:dyDescent="0.25">
      <c r="A49" s="15">
        <v>38</v>
      </c>
      <c r="B49" s="26" t="s">
        <v>60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</row>
    <row r="50" spans="1:50" x14ac:dyDescent="0.25">
      <c r="A50" s="15">
        <v>39</v>
      </c>
      <c r="B50" s="26" t="s">
        <v>61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</row>
    <row r="51" spans="1:50" s="13" customFormat="1" x14ac:dyDescent="0.25">
      <c r="A51" s="47" t="s">
        <v>62</v>
      </c>
      <c r="B51" s="47"/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</row>
    <row r="52" spans="1:50" s="13" customFormat="1" x14ac:dyDescent="0.25">
      <c r="A52" s="47" t="s">
        <v>63</v>
      </c>
      <c r="B52" s="47"/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12</v>
      </c>
      <c r="AB52" s="15">
        <v>1500</v>
      </c>
      <c r="AC52" s="15">
        <v>12</v>
      </c>
      <c r="AD52" s="15">
        <v>1500</v>
      </c>
      <c r="AE52" s="15">
        <v>12</v>
      </c>
      <c r="AF52" s="15">
        <v>1500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12</v>
      </c>
      <c r="AN52" s="15">
        <v>1500</v>
      </c>
      <c r="AO52" s="15">
        <v>12</v>
      </c>
      <c r="AP52" s="15">
        <v>1500</v>
      </c>
      <c r="AQ52" s="15">
        <v>12</v>
      </c>
      <c r="AR52" s="15">
        <v>1500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</row>
    <row r="53" spans="1:50" x14ac:dyDescent="0.25">
      <c r="A53" s="15">
        <v>40</v>
      </c>
      <c r="B53" s="26" t="s">
        <v>64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</row>
    <row r="54" spans="1:50" x14ac:dyDescent="0.25">
      <c r="A54" s="15">
        <v>41</v>
      </c>
      <c r="B54" s="26" t="s">
        <v>65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x14ac:dyDescent="0.25">
      <c r="A55" s="15">
        <v>42</v>
      </c>
      <c r="B55" s="26" t="s">
        <v>66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</row>
    <row r="56" spans="1:50" x14ac:dyDescent="0.25">
      <c r="A56" s="15">
        <v>43</v>
      </c>
      <c r="B56" s="26" t="s">
        <v>67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</row>
    <row r="57" spans="1:50" s="13" customFormat="1" x14ac:dyDescent="0.25">
      <c r="A57" s="47" t="s">
        <v>68</v>
      </c>
      <c r="B57" s="47"/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</row>
    <row r="58" spans="1:50" s="13" customFormat="1" x14ac:dyDescent="0.25">
      <c r="A58" s="47" t="s">
        <v>69</v>
      </c>
      <c r="B58" s="47"/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12</v>
      </c>
      <c r="AB58" s="15">
        <v>1500</v>
      </c>
      <c r="AC58" s="15">
        <v>12</v>
      </c>
      <c r="AD58" s="15">
        <v>1500</v>
      </c>
      <c r="AE58" s="15">
        <v>12</v>
      </c>
      <c r="AF58" s="15">
        <v>1500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12</v>
      </c>
      <c r="AN58" s="15">
        <v>1500</v>
      </c>
      <c r="AO58" s="15">
        <v>12</v>
      </c>
      <c r="AP58" s="15">
        <v>1500</v>
      </c>
      <c r="AQ58" s="15">
        <v>12</v>
      </c>
      <c r="AR58" s="15">
        <v>1500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</row>
    <row r="61" spans="1:50" ht="18.75" x14ac:dyDescent="0.3">
      <c r="AR61" s="28" t="s">
        <v>76</v>
      </c>
    </row>
  </sheetData>
  <mergeCells count="37">
    <mergeCell ref="A52:B52"/>
    <mergeCell ref="A57:B57"/>
    <mergeCell ref="A58:B58"/>
    <mergeCell ref="A20:B20"/>
    <mergeCell ref="A40:B40"/>
    <mergeCell ref="A41:B41"/>
    <mergeCell ref="A43:B43"/>
    <mergeCell ref="A51:B51"/>
    <mergeCell ref="O6:P6"/>
    <mergeCell ref="Q6:R6"/>
    <mergeCell ref="AA5:AL5"/>
    <mergeCell ref="AQ6:AR6"/>
    <mergeCell ref="AW6:AX6"/>
    <mergeCell ref="AE6:AF6"/>
    <mergeCell ref="AM6:AN6"/>
    <mergeCell ref="AO6:AP6"/>
    <mergeCell ref="AG6:AH6"/>
    <mergeCell ref="AI6:AJ6"/>
    <mergeCell ref="AK6:AL6"/>
    <mergeCell ref="AS6:AT6"/>
    <mergeCell ref="AU6:AV6"/>
    <mergeCell ref="AT2:AW2"/>
    <mergeCell ref="C6:D6"/>
    <mergeCell ref="E6:F6"/>
    <mergeCell ref="C5:N5"/>
    <mergeCell ref="AA6:AB6"/>
    <mergeCell ref="AC6:AD6"/>
    <mergeCell ref="G6:H6"/>
    <mergeCell ref="S6:T6"/>
    <mergeCell ref="I6:J6"/>
    <mergeCell ref="K6:L6"/>
    <mergeCell ref="M6:N6"/>
    <mergeCell ref="U6:V6"/>
    <mergeCell ref="W6:X6"/>
    <mergeCell ref="Y6:Z6"/>
    <mergeCell ref="AM5:AX5"/>
    <mergeCell ref="O5:Z5"/>
  </mergeCells>
  <pageMargins left="0.39" right="0.39" top="0.55000000000000004" bottom="0.75" header="0.3" footer="0.3"/>
  <pageSetup paperSize="9" scale="73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60"/>
  <sheetViews>
    <sheetView tabSelected="1" view="pageBreakPreview" zoomScale="60" zoomScaleNormal="100" workbookViewId="0">
      <pane xSplit="2" ySplit="7" topLeftCell="AM44" activePane="bottomRight" state="frozen"/>
      <selection pane="topRight" activeCell="C1" sqref="C1"/>
      <selection pane="bottomLeft" activeCell="A11" sqref="A11"/>
      <selection pane="bottomRight" activeCell="AX60" sqref="A1:AX60"/>
    </sheetView>
  </sheetViews>
  <sheetFormatPr defaultRowHeight="15.75" x14ac:dyDescent="0.25"/>
  <cols>
    <col min="1" max="1" width="6.7109375" style="3" customWidth="1"/>
    <col min="2" max="2" width="25.5703125" style="16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6.5703125" customWidth="1"/>
    <col min="40" max="40" width="11" customWidth="1"/>
    <col min="41" max="41" width="7.140625" customWidth="1"/>
    <col min="42" max="42" width="9" customWidth="1"/>
    <col min="43" max="43" width="6.28515625" customWidth="1"/>
    <col min="44" max="44" width="9" customWidth="1"/>
    <col min="45" max="45" width="7" customWidth="1"/>
    <col min="46" max="46" width="9" customWidth="1"/>
    <col min="47" max="47" width="4.5703125" customWidth="1"/>
    <col min="48" max="48" width="6.5703125" customWidth="1"/>
    <col min="49" max="49" width="7.28515625" customWidth="1"/>
    <col min="50" max="50" width="8.5703125" customWidth="1"/>
    <col min="51" max="51" width="9.140625" customWidth="1"/>
  </cols>
  <sheetData>
    <row r="2" spans="1:50" ht="18.75" x14ac:dyDescent="0.3">
      <c r="P2" s="1" t="s">
        <v>70</v>
      </c>
      <c r="AT2" s="33" t="s">
        <v>77</v>
      </c>
      <c r="AU2" s="33"/>
      <c r="AV2" s="33"/>
    </row>
    <row r="3" spans="1:50" x14ac:dyDescent="0.25">
      <c r="A3" s="4"/>
      <c r="B3" s="17" t="s">
        <v>73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</row>
    <row r="5" spans="1:50" x14ac:dyDescent="0.25">
      <c r="A5" s="48" t="s">
        <v>3</v>
      </c>
      <c r="B5" s="51" t="s">
        <v>4</v>
      </c>
      <c r="C5" s="37" t="s">
        <v>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 t="s">
        <v>6</v>
      </c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 t="s">
        <v>7</v>
      </c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8</v>
      </c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</row>
    <row r="6" spans="1:50" ht="30.75" customHeight="1" x14ac:dyDescent="0.25">
      <c r="A6" s="49"/>
      <c r="B6" s="52"/>
      <c r="C6" s="37" t="s">
        <v>9</v>
      </c>
      <c r="D6" s="37"/>
      <c r="E6" s="37" t="s">
        <v>10</v>
      </c>
      <c r="F6" s="37"/>
      <c r="G6" s="38" t="s">
        <v>11</v>
      </c>
      <c r="H6" s="54"/>
      <c r="I6" s="38" t="s">
        <v>12</v>
      </c>
      <c r="J6" s="54"/>
      <c r="K6" s="40" t="s">
        <v>13</v>
      </c>
      <c r="L6" s="40"/>
      <c r="M6" s="40" t="s">
        <v>14</v>
      </c>
      <c r="N6" s="55"/>
      <c r="O6" s="37" t="s">
        <v>9</v>
      </c>
      <c r="P6" s="37"/>
      <c r="Q6" s="37" t="s">
        <v>10</v>
      </c>
      <c r="R6" s="37"/>
      <c r="S6" s="38" t="s">
        <v>11</v>
      </c>
      <c r="T6" s="54"/>
      <c r="U6" s="38" t="s">
        <v>12</v>
      </c>
      <c r="V6" s="54"/>
      <c r="W6" s="40" t="s">
        <v>13</v>
      </c>
      <c r="X6" s="40"/>
      <c r="Y6" s="40" t="s">
        <v>14</v>
      </c>
      <c r="Z6" s="55"/>
      <c r="AA6" s="37" t="s">
        <v>9</v>
      </c>
      <c r="AB6" s="37"/>
      <c r="AC6" s="37" t="s">
        <v>10</v>
      </c>
      <c r="AD6" s="37"/>
      <c r="AE6" s="38" t="s">
        <v>11</v>
      </c>
      <c r="AF6" s="54"/>
      <c r="AG6" s="38" t="s">
        <v>12</v>
      </c>
      <c r="AH6" s="54"/>
      <c r="AI6" s="40" t="s">
        <v>13</v>
      </c>
      <c r="AJ6" s="40"/>
      <c r="AK6" s="40" t="s">
        <v>14</v>
      </c>
      <c r="AL6" s="55"/>
      <c r="AM6" s="46" t="s">
        <v>9</v>
      </c>
      <c r="AN6" s="46"/>
      <c r="AO6" s="46" t="s">
        <v>10</v>
      </c>
      <c r="AP6" s="46"/>
      <c r="AQ6" s="42" t="s">
        <v>11</v>
      </c>
      <c r="AR6" s="56"/>
      <c r="AS6" s="42" t="s">
        <v>12</v>
      </c>
      <c r="AT6" s="56"/>
      <c r="AU6" s="44" t="s">
        <v>13</v>
      </c>
      <c r="AV6" s="44"/>
      <c r="AW6" s="44" t="s">
        <v>14</v>
      </c>
      <c r="AX6" s="57"/>
    </row>
    <row r="7" spans="1:50" s="11" customFormat="1" ht="39.75" customHeight="1" x14ac:dyDescent="0.25">
      <c r="A7" s="50"/>
      <c r="B7" s="53"/>
      <c r="C7" s="7" t="s">
        <v>15</v>
      </c>
      <c r="D7" s="7" t="s">
        <v>16</v>
      </c>
      <c r="E7" s="7" t="s">
        <v>15</v>
      </c>
      <c r="F7" s="7" t="s">
        <v>16</v>
      </c>
      <c r="G7" s="7" t="s">
        <v>15</v>
      </c>
      <c r="H7" s="7" t="s">
        <v>16</v>
      </c>
      <c r="I7" s="7" t="s">
        <v>15</v>
      </c>
      <c r="J7" s="7" t="s">
        <v>16</v>
      </c>
      <c r="K7" s="7" t="s">
        <v>15</v>
      </c>
      <c r="L7" s="7" t="s">
        <v>16</v>
      </c>
      <c r="M7" s="8" t="s">
        <v>17</v>
      </c>
      <c r="N7" s="9" t="s">
        <v>18</v>
      </c>
      <c r="O7" s="7" t="s">
        <v>15</v>
      </c>
      <c r="P7" s="7" t="s">
        <v>16</v>
      </c>
      <c r="Q7" s="7" t="s">
        <v>15</v>
      </c>
      <c r="R7" s="7" t="s">
        <v>16</v>
      </c>
      <c r="S7" s="7" t="s">
        <v>15</v>
      </c>
      <c r="T7" s="7" t="s">
        <v>16</v>
      </c>
      <c r="U7" s="7" t="s">
        <v>15</v>
      </c>
      <c r="V7" s="7" t="s">
        <v>16</v>
      </c>
      <c r="W7" s="7" t="s">
        <v>15</v>
      </c>
      <c r="X7" s="7" t="s">
        <v>16</v>
      </c>
      <c r="Y7" s="8" t="s">
        <v>17</v>
      </c>
      <c r="Z7" s="9" t="s">
        <v>18</v>
      </c>
      <c r="AA7" s="7" t="s">
        <v>15</v>
      </c>
      <c r="AB7" s="7" t="s">
        <v>16</v>
      </c>
      <c r="AC7" s="7" t="s">
        <v>15</v>
      </c>
      <c r="AD7" s="7" t="s">
        <v>16</v>
      </c>
      <c r="AE7" s="7" t="s">
        <v>15</v>
      </c>
      <c r="AF7" s="7" t="s">
        <v>16</v>
      </c>
      <c r="AG7" s="7" t="s">
        <v>15</v>
      </c>
      <c r="AH7" s="7" t="s">
        <v>16</v>
      </c>
      <c r="AI7" s="7" t="s">
        <v>15</v>
      </c>
      <c r="AJ7" s="7" t="s">
        <v>16</v>
      </c>
      <c r="AK7" s="8" t="s">
        <v>17</v>
      </c>
      <c r="AL7" s="9" t="s">
        <v>18</v>
      </c>
      <c r="AM7" s="7" t="s">
        <v>15</v>
      </c>
      <c r="AN7" s="7" t="s">
        <v>16</v>
      </c>
      <c r="AO7" s="7" t="s">
        <v>15</v>
      </c>
      <c r="AP7" s="7" t="s">
        <v>16</v>
      </c>
      <c r="AQ7" s="7" t="s">
        <v>15</v>
      </c>
      <c r="AR7" s="7" t="s">
        <v>16</v>
      </c>
      <c r="AS7" s="7" t="s">
        <v>15</v>
      </c>
      <c r="AT7" s="7" t="s">
        <v>16</v>
      </c>
      <c r="AU7" s="7" t="s">
        <v>15</v>
      </c>
      <c r="AV7" s="7" t="s">
        <v>16</v>
      </c>
      <c r="AW7" s="8" t="s">
        <v>17</v>
      </c>
      <c r="AX7" s="9" t="s">
        <v>18</v>
      </c>
    </row>
    <row r="8" spans="1:50" x14ac:dyDescent="0.25">
      <c r="A8" s="29">
        <v>1</v>
      </c>
      <c r="B8" s="31" t="s">
        <v>19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0">
        <v>1</v>
      </c>
      <c r="AD8" s="30">
        <v>200</v>
      </c>
      <c r="AE8" s="30">
        <v>0</v>
      </c>
      <c r="AF8" s="30">
        <v>0</v>
      </c>
      <c r="AG8" s="30">
        <v>1</v>
      </c>
      <c r="AH8" s="30">
        <v>200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30">
        <v>0</v>
      </c>
      <c r="AP8" s="30">
        <v>0</v>
      </c>
      <c r="AQ8" s="30">
        <v>0</v>
      </c>
      <c r="AR8" s="30">
        <v>0</v>
      </c>
      <c r="AS8" s="30">
        <v>0</v>
      </c>
      <c r="AT8" s="30">
        <v>0</v>
      </c>
      <c r="AU8" s="30">
        <v>0</v>
      </c>
      <c r="AV8" s="30">
        <v>0</v>
      </c>
      <c r="AW8" s="30">
        <v>0</v>
      </c>
      <c r="AX8" s="30">
        <v>0</v>
      </c>
    </row>
    <row r="9" spans="1:50" x14ac:dyDescent="0.25">
      <c r="A9" s="29">
        <v>2</v>
      </c>
      <c r="B9" s="31" t="s">
        <v>20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  <c r="AE9" s="30">
        <v>0</v>
      </c>
      <c r="AF9" s="30">
        <v>0</v>
      </c>
      <c r="AG9" s="30">
        <v>0</v>
      </c>
      <c r="AH9" s="30">
        <v>0</v>
      </c>
      <c r="AI9" s="30">
        <v>0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30">
        <v>0</v>
      </c>
      <c r="AP9" s="30">
        <v>0</v>
      </c>
      <c r="AQ9" s="30">
        <v>0</v>
      </c>
      <c r="AR9" s="30">
        <v>0</v>
      </c>
      <c r="AS9" s="30">
        <v>0</v>
      </c>
      <c r="AT9" s="30">
        <v>0</v>
      </c>
      <c r="AU9" s="30">
        <v>0</v>
      </c>
      <c r="AV9" s="30">
        <v>0</v>
      </c>
      <c r="AW9" s="30">
        <v>0</v>
      </c>
      <c r="AX9" s="30">
        <v>0</v>
      </c>
    </row>
    <row r="10" spans="1:50" x14ac:dyDescent="0.25">
      <c r="A10" s="29">
        <v>3</v>
      </c>
      <c r="B10" s="31" t="s">
        <v>21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</row>
    <row r="11" spans="1:50" x14ac:dyDescent="0.25">
      <c r="A11" s="29">
        <v>4</v>
      </c>
      <c r="B11" s="31" t="s">
        <v>22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</row>
    <row r="12" spans="1:50" x14ac:dyDescent="0.25">
      <c r="A12" s="29">
        <v>5</v>
      </c>
      <c r="B12" s="31" t="s">
        <v>23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15</v>
      </c>
      <c r="AB12" s="30">
        <v>3000</v>
      </c>
      <c r="AC12" s="30">
        <v>15</v>
      </c>
      <c r="AD12" s="30">
        <v>3000</v>
      </c>
      <c r="AE12" s="30">
        <v>30</v>
      </c>
      <c r="AF12" s="30">
        <v>3000</v>
      </c>
      <c r="AG12" s="30"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15</v>
      </c>
      <c r="AN12" s="30">
        <v>3000</v>
      </c>
      <c r="AO12" s="30">
        <v>15</v>
      </c>
      <c r="AP12" s="30">
        <v>3000</v>
      </c>
      <c r="AQ12" s="30">
        <v>15</v>
      </c>
      <c r="AR12" s="30">
        <v>3000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</row>
    <row r="13" spans="1:50" x14ac:dyDescent="0.25">
      <c r="A13" s="29">
        <v>6</v>
      </c>
      <c r="B13" s="31" t="s">
        <v>24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7</v>
      </c>
      <c r="AB13" s="30">
        <v>1400</v>
      </c>
      <c r="AC13" s="30">
        <v>7</v>
      </c>
      <c r="AD13" s="30">
        <v>1400</v>
      </c>
      <c r="AE13" s="30">
        <v>5</v>
      </c>
      <c r="AF13" s="30">
        <v>1000</v>
      </c>
      <c r="AG13" s="30">
        <v>2</v>
      </c>
      <c r="AH13" s="30">
        <v>400</v>
      </c>
      <c r="AI13" s="30">
        <v>0</v>
      </c>
      <c r="AJ13" s="30">
        <v>0</v>
      </c>
      <c r="AK13" s="30">
        <v>0</v>
      </c>
      <c r="AL13" s="30">
        <v>0</v>
      </c>
      <c r="AM13" s="30">
        <v>7</v>
      </c>
      <c r="AN13" s="30">
        <v>1400</v>
      </c>
      <c r="AO13" s="30">
        <v>7</v>
      </c>
      <c r="AP13" s="30">
        <v>1400</v>
      </c>
      <c r="AQ13" s="30">
        <v>5</v>
      </c>
      <c r="AR13" s="30">
        <v>1000</v>
      </c>
      <c r="AS13" s="30">
        <v>2</v>
      </c>
      <c r="AT13" s="30">
        <v>400</v>
      </c>
      <c r="AU13" s="30">
        <v>0</v>
      </c>
      <c r="AV13" s="30">
        <v>0</v>
      </c>
      <c r="AW13" s="30">
        <v>0</v>
      </c>
      <c r="AX13" s="30">
        <v>0</v>
      </c>
    </row>
    <row r="14" spans="1:50" x14ac:dyDescent="0.25">
      <c r="A14" s="29">
        <v>7</v>
      </c>
      <c r="B14" s="31" t="s">
        <v>25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</row>
    <row r="15" spans="1:50" x14ac:dyDescent="0.25">
      <c r="A15" s="29">
        <v>8</v>
      </c>
      <c r="B15" s="31" t="s">
        <v>26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3</v>
      </c>
      <c r="AB15" s="30">
        <v>600</v>
      </c>
      <c r="AC15" s="30">
        <v>3</v>
      </c>
      <c r="AD15" s="30">
        <v>600</v>
      </c>
      <c r="AE15" s="30">
        <v>3</v>
      </c>
      <c r="AF15" s="30">
        <v>600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3</v>
      </c>
      <c r="AN15" s="30">
        <v>600</v>
      </c>
      <c r="AO15" s="30">
        <v>3</v>
      </c>
      <c r="AP15" s="30">
        <v>600</v>
      </c>
      <c r="AQ15" s="30">
        <v>3</v>
      </c>
      <c r="AR15" s="30">
        <v>600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</row>
    <row r="16" spans="1:50" x14ac:dyDescent="0.25">
      <c r="A16" s="29">
        <v>9</v>
      </c>
      <c r="B16" s="31" t="s">
        <v>27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5</v>
      </c>
      <c r="AB16" s="30">
        <v>1000</v>
      </c>
      <c r="AC16" s="30">
        <v>5</v>
      </c>
      <c r="AD16" s="30">
        <v>1000</v>
      </c>
      <c r="AE16" s="30">
        <v>2</v>
      </c>
      <c r="AF16" s="30">
        <v>400</v>
      </c>
      <c r="AG16" s="30">
        <v>1</v>
      </c>
      <c r="AH16" s="30">
        <v>200</v>
      </c>
      <c r="AI16" s="30">
        <v>2</v>
      </c>
      <c r="AJ16" s="30">
        <v>400</v>
      </c>
      <c r="AK16" s="30">
        <v>0</v>
      </c>
      <c r="AL16" s="30">
        <v>0</v>
      </c>
      <c r="AM16" s="30">
        <v>5</v>
      </c>
      <c r="AN16" s="30">
        <v>1000</v>
      </c>
      <c r="AO16" s="30">
        <v>5</v>
      </c>
      <c r="AP16" s="30">
        <v>1000</v>
      </c>
      <c r="AQ16" s="30">
        <v>2</v>
      </c>
      <c r="AR16" s="30">
        <v>400</v>
      </c>
      <c r="AS16" s="30">
        <v>1</v>
      </c>
      <c r="AT16" s="30">
        <v>200</v>
      </c>
      <c r="AU16" s="30">
        <v>2</v>
      </c>
      <c r="AV16" s="30">
        <v>400</v>
      </c>
      <c r="AW16" s="30">
        <v>0</v>
      </c>
      <c r="AX16" s="30">
        <v>0</v>
      </c>
    </row>
    <row r="17" spans="1:50" x14ac:dyDescent="0.25">
      <c r="A17" s="29">
        <v>10</v>
      </c>
      <c r="B17" s="31" t="s">
        <v>28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5</v>
      </c>
      <c r="AB17" s="30">
        <v>1000</v>
      </c>
      <c r="AC17" s="30">
        <v>5</v>
      </c>
      <c r="AD17" s="30">
        <v>1000</v>
      </c>
      <c r="AE17" s="30">
        <v>5</v>
      </c>
      <c r="AF17" s="30">
        <v>1000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5</v>
      </c>
      <c r="AN17" s="30">
        <v>1000</v>
      </c>
      <c r="AO17" s="30">
        <v>5</v>
      </c>
      <c r="AP17" s="30">
        <v>1000</v>
      </c>
      <c r="AQ17" s="30">
        <v>5</v>
      </c>
      <c r="AR17" s="30">
        <v>1000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</row>
    <row r="18" spans="1:50" x14ac:dyDescent="0.25">
      <c r="A18" s="29">
        <v>11</v>
      </c>
      <c r="B18" s="31" t="s">
        <v>29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4</v>
      </c>
      <c r="AB18" s="30">
        <v>800</v>
      </c>
      <c r="AC18" s="30">
        <v>4</v>
      </c>
      <c r="AD18" s="30">
        <v>800</v>
      </c>
      <c r="AE18" s="30">
        <v>3</v>
      </c>
      <c r="AF18" s="30">
        <v>600</v>
      </c>
      <c r="AG18" s="30">
        <v>1</v>
      </c>
      <c r="AH18" s="30">
        <v>200</v>
      </c>
      <c r="AI18" s="30">
        <v>0</v>
      </c>
      <c r="AJ18" s="30">
        <v>0</v>
      </c>
      <c r="AK18" s="30">
        <v>0</v>
      </c>
      <c r="AL18" s="30">
        <v>0</v>
      </c>
      <c r="AM18" s="30">
        <v>4</v>
      </c>
      <c r="AN18" s="30">
        <v>800</v>
      </c>
      <c r="AO18" s="30">
        <v>4</v>
      </c>
      <c r="AP18" s="30">
        <v>800</v>
      </c>
      <c r="AQ18" s="30">
        <v>3</v>
      </c>
      <c r="AR18" s="30">
        <v>600</v>
      </c>
      <c r="AS18" s="30">
        <v>1</v>
      </c>
      <c r="AT18" s="30">
        <v>200</v>
      </c>
      <c r="AU18" s="30">
        <v>0</v>
      </c>
      <c r="AV18" s="30">
        <v>0</v>
      </c>
      <c r="AW18" s="30">
        <v>0</v>
      </c>
      <c r="AX18" s="30">
        <v>0</v>
      </c>
    </row>
    <row r="19" spans="1:50" x14ac:dyDescent="0.25">
      <c r="A19" s="29">
        <v>12</v>
      </c>
      <c r="B19" s="31" t="s">
        <v>30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</row>
    <row r="20" spans="1:50" s="13" customFormat="1" x14ac:dyDescent="0.25">
      <c r="A20" s="58" t="s">
        <v>31</v>
      </c>
      <c r="B20" s="58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39</v>
      </c>
      <c r="AB20" s="29">
        <v>7800</v>
      </c>
      <c r="AC20" s="29">
        <v>40</v>
      </c>
      <c r="AD20" s="29">
        <v>8000</v>
      </c>
      <c r="AE20" s="29">
        <v>48</v>
      </c>
      <c r="AF20" s="29">
        <v>6600</v>
      </c>
      <c r="AG20" s="29">
        <v>5</v>
      </c>
      <c r="AH20" s="29">
        <v>1000</v>
      </c>
      <c r="AI20" s="29">
        <v>2</v>
      </c>
      <c r="AJ20" s="29">
        <v>400</v>
      </c>
      <c r="AK20" s="29">
        <v>0</v>
      </c>
      <c r="AL20" s="29">
        <v>0</v>
      </c>
      <c r="AM20" s="29">
        <f>SUM(AM8:AM19)</f>
        <v>39</v>
      </c>
      <c r="AN20" s="29">
        <f t="shared" ref="AN20:AX20" si="0">SUM(AN8:AN19)</f>
        <v>7800</v>
      </c>
      <c r="AO20" s="29">
        <f t="shared" si="0"/>
        <v>39</v>
      </c>
      <c r="AP20" s="29">
        <f t="shared" si="0"/>
        <v>7800</v>
      </c>
      <c r="AQ20" s="29">
        <f t="shared" si="0"/>
        <v>33</v>
      </c>
      <c r="AR20" s="29">
        <f t="shared" si="0"/>
        <v>6600</v>
      </c>
      <c r="AS20" s="29">
        <f t="shared" si="0"/>
        <v>4</v>
      </c>
      <c r="AT20" s="29">
        <f t="shared" si="0"/>
        <v>800</v>
      </c>
      <c r="AU20" s="29">
        <f t="shared" si="0"/>
        <v>2</v>
      </c>
      <c r="AV20" s="29">
        <f t="shared" si="0"/>
        <v>400</v>
      </c>
      <c r="AW20" s="29">
        <f t="shared" si="0"/>
        <v>0</v>
      </c>
      <c r="AX20" s="29">
        <f t="shared" si="0"/>
        <v>0</v>
      </c>
    </row>
    <row r="21" spans="1:50" x14ac:dyDescent="0.25">
      <c r="A21" s="29">
        <v>13</v>
      </c>
      <c r="B21" s="31" t="s">
        <v>32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</row>
    <row r="22" spans="1:50" x14ac:dyDescent="0.25">
      <c r="A22" s="29">
        <v>14</v>
      </c>
      <c r="B22" s="31" t="s">
        <v>33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</row>
    <row r="23" spans="1:50" x14ac:dyDescent="0.25">
      <c r="A23" s="29">
        <v>15</v>
      </c>
      <c r="B23" s="31" t="s">
        <v>34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</row>
    <row r="24" spans="1:50" x14ac:dyDescent="0.25">
      <c r="A24" s="29">
        <v>16</v>
      </c>
      <c r="B24" s="31" t="s">
        <v>35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</row>
    <row r="25" spans="1:50" x14ac:dyDescent="0.25">
      <c r="A25" s="29">
        <v>17</v>
      </c>
      <c r="B25" s="31" t="s">
        <v>36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</row>
    <row r="26" spans="1:50" x14ac:dyDescent="0.25">
      <c r="A26" s="29">
        <v>18</v>
      </c>
      <c r="B26" s="31" t="s">
        <v>37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</row>
    <row r="27" spans="1:50" x14ac:dyDescent="0.25">
      <c r="A27" s="29">
        <v>19</v>
      </c>
      <c r="B27" s="31" t="s">
        <v>38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6</v>
      </c>
      <c r="AB27" s="30">
        <v>1200</v>
      </c>
      <c r="AC27" s="30">
        <v>6</v>
      </c>
      <c r="AD27" s="30">
        <v>1200</v>
      </c>
      <c r="AE27" s="30">
        <v>5</v>
      </c>
      <c r="AF27" s="30">
        <v>1000</v>
      </c>
      <c r="AG27" s="30">
        <v>1</v>
      </c>
      <c r="AH27" s="30">
        <v>200</v>
      </c>
      <c r="AI27" s="30">
        <v>0</v>
      </c>
      <c r="AJ27" s="30">
        <v>0</v>
      </c>
      <c r="AK27" s="30">
        <v>0</v>
      </c>
      <c r="AL27" s="30">
        <v>0</v>
      </c>
      <c r="AM27" s="30">
        <v>6</v>
      </c>
      <c r="AN27" s="30">
        <v>1200</v>
      </c>
      <c r="AO27" s="30">
        <v>6</v>
      </c>
      <c r="AP27" s="30">
        <v>1200</v>
      </c>
      <c r="AQ27" s="30">
        <v>5</v>
      </c>
      <c r="AR27" s="30">
        <v>1000</v>
      </c>
      <c r="AS27" s="30">
        <v>1</v>
      </c>
      <c r="AT27" s="30">
        <v>200</v>
      </c>
      <c r="AU27" s="30">
        <v>0</v>
      </c>
      <c r="AV27" s="30">
        <v>0</v>
      </c>
      <c r="AW27" s="30">
        <v>0</v>
      </c>
      <c r="AX27" s="30">
        <v>0</v>
      </c>
    </row>
    <row r="28" spans="1:50" x14ac:dyDescent="0.25">
      <c r="A28" s="29">
        <v>20</v>
      </c>
      <c r="B28" s="31" t="s">
        <v>39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</row>
    <row r="29" spans="1:50" x14ac:dyDescent="0.25">
      <c r="A29" s="29">
        <v>21</v>
      </c>
      <c r="B29" s="31" t="s">
        <v>40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</row>
    <row r="30" spans="1:50" x14ac:dyDescent="0.25">
      <c r="A30" s="29">
        <v>22</v>
      </c>
      <c r="B30" s="31" t="s">
        <v>41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</row>
    <row r="31" spans="1:50" x14ac:dyDescent="0.25">
      <c r="A31" s="29">
        <v>23</v>
      </c>
      <c r="B31" s="31" t="s">
        <v>42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</row>
    <row r="32" spans="1:50" x14ac:dyDescent="0.25">
      <c r="A32" s="29">
        <v>24</v>
      </c>
      <c r="B32" s="31" t="s">
        <v>43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</row>
    <row r="33" spans="1:50" x14ac:dyDescent="0.25">
      <c r="A33" s="29">
        <v>25</v>
      </c>
      <c r="B33" s="31" t="s">
        <v>44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</row>
    <row r="34" spans="1:50" x14ac:dyDescent="0.25">
      <c r="A34" s="29">
        <v>26</v>
      </c>
      <c r="B34" s="31" t="s">
        <v>45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</row>
    <row r="35" spans="1:50" x14ac:dyDescent="0.25">
      <c r="A35" s="29">
        <v>27</v>
      </c>
      <c r="B35" s="31" t="s">
        <v>46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</row>
    <row r="36" spans="1:50" x14ac:dyDescent="0.25">
      <c r="A36" s="29">
        <v>28</v>
      </c>
      <c r="B36" s="31" t="s">
        <v>47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</row>
    <row r="37" spans="1:50" x14ac:dyDescent="0.25">
      <c r="A37" s="29">
        <v>29</v>
      </c>
      <c r="B37" s="31" t="s">
        <v>48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</row>
    <row r="38" spans="1:50" x14ac:dyDescent="0.25">
      <c r="A38" s="29">
        <v>30</v>
      </c>
      <c r="B38" s="31" t="s">
        <v>49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</row>
    <row r="39" spans="1:50" x14ac:dyDescent="0.25">
      <c r="A39" s="29">
        <v>31</v>
      </c>
      <c r="B39" s="31" t="s">
        <v>50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</row>
    <row r="40" spans="1:50" s="13" customFormat="1" x14ac:dyDescent="0.25">
      <c r="A40" s="58" t="s">
        <v>51</v>
      </c>
      <c r="B40" s="58"/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6</v>
      </c>
      <c r="AB40" s="29">
        <v>1200</v>
      </c>
      <c r="AC40" s="29">
        <v>6</v>
      </c>
      <c r="AD40" s="29">
        <v>1200</v>
      </c>
      <c r="AE40" s="29">
        <v>5</v>
      </c>
      <c r="AF40" s="29">
        <v>1000</v>
      </c>
      <c r="AG40" s="29">
        <v>1</v>
      </c>
      <c r="AH40" s="29">
        <v>200</v>
      </c>
      <c r="AI40" s="29">
        <v>0</v>
      </c>
      <c r="AJ40" s="29">
        <v>0</v>
      </c>
      <c r="AK40" s="29">
        <v>0</v>
      </c>
      <c r="AL40" s="29">
        <v>0</v>
      </c>
      <c r="AM40" s="29">
        <f>SUM(AM21:AM39)</f>
        <v>6</v>
      </c>
      <c r="AN40" s="29">
        <f t="shared" ref="AN40:AX40" si="1">SUM(AN21:AN39)</f>
        <v>1200</v>
      </c>
      <c r="AO40" s="29">
        <f t="shared" si="1"/>
        <v>6</v>
      </c>
      <c r="AP40" s="29">
        <f t="shared" si="1"/>
        <v>1200</v>
      </c>
      <c r="AQ40" s="29">
        <f t="shared" si="1"/>
        <v>5</v>
      </c>
      <c r="AR40" s="29">
        <f t="shared" si="1"/>
        <v>1000</v>
      </c>
      <c r="AS40" s="29">
        <f t="shared" si="1"/>
        <v>1</v>
      </c>
      <c r="AT40" s="29">
        <f t="shared" si="1"/>
        <v>200</v>
      </c>
      <c r="AU40" s="29">
        <f t="shared" si="1"/>
        <v>0</v>
      </c>
      <c r="AV40" s="29">
        <f t="shared" si="1"/>
        <v>0</v>
      </c>
      <c r="AW40" s="29">
        <f t="shared" si="1"/>
        <v>0</v>
      </c>
      <c r="AX40" s="29">
        <f t="shared" si="1"/>
        <v>0</v>
      </c>
    </row>
    <row r="41" spans="1:50" s="13" customFormat="1" x14ac:dyDescent="0.25">
      <c r="A41" s="58" t="s">
        <v>52</v>
      </c>
      <c r="B41" s="58"/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45</v>
      </c>
      <c r="AB41" s="29">
        <v>9000</v>
      </c>
      <c r="AC41" s="29">
        <v>46</v>
      </c>
      <c r="AD41" s="29">
        <v>9200</v>
      </c>
      <c r="AE41" s="29">
        <v>53</v>
      </c>
      <c r="AF41" s="29">
        <v>7600</v>
      </c>
      <c r="AG41" s="29">
        <v>6</v>
      </c>
      <c r="AH41" s="29">
        <v>1200</v>
      </c>
      <c r="AI41" s="29">
        <v>2</v>
      </c>
      <c r="AJ41" s="29">
        <v>400</v>
      </c>
      <c r="AK41" s="29">
        <v>0</v>
      </c>
      <c r="AL41" s="29">
        <v>0</v>
      </c>
      <c r="AM41" s="29">
        <f>SUM(AM40,AM20)</f>
        <v>45</v>
      </c>
      <c r="AN41" s="29">
        <f t="shared" ref="AN41:AX41" si="2">SUM(AN40,AN20)</f>
        <v>9000</v>
      </c>
      <c r="AO41" s="29">
        <f t="shared" si="2"/>
        <v>45</v>
      </c>
      <c r="AP41" s="29">
        <f t="shared" si="2"/>
        <v>9000</v>
      </c>
      <c r="AQ41" s="29">
        <f t="shared" si="2"/>
        <v>38</v>
      </c>
      <c r="AR41" s="29">
        <f t="shared" si="2"/>
        <v>7600</v>
      </c>
      <c r="AS41" s="29">
        <f t="shared" si="2"/>
        <v>5</v>
      </c>
      <c r="AT41" s="29">
        <f t="shared" si="2"/>
        <v>1000</v>
      </c>
      <c r="AU41" s="29">
        <f t="shared" si="2"/>
        <v>2</v>
      </c>
      <c r="AV41" s="29">
        <f t="shared" si="2"/>
        <v>400</v>
      </c>
      <c r="AW41" s="29">
        <f t="shared" si="2"/>
        <v>0</v>
      </c>
      <c r="AX41" s="29">
        <f t="shared" si="2"/>
        <v>0</v>
      </c>
    </row>
    <row r="42" spans="1:50" x14ac:dyDescent="0.25">
      <c r="A42" s="29">
        <v>32</v>
      </c>
      <c r="B42" s="31" t="s">
        <v>53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</row>
    <row r="43" spans="1:50" s="13" customFormat="1" x14ac:dyDescent="0.25">
      <c r="A43" s="58" t="s">
        <v>54</v>
      </c>
      <c r="B43" s="58"/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</row>
    <row r="44" spans="1:50" x14ac:dyDescent="0.25">
      <c r="A44" s="29">
        <v>33</v>
      </c>
      <c r="B44" s="31" t="s">
        <v>55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</row>
    <row r="45" spans="1:50" x14ac:dyDescent="0.25">
      <c r="A45" s="29">
        <v>34</v>
      </c>
      <c r="B45" s="31" t="s">
        <v>56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</row>
    <row r="46" spans="1:50" x14ac:dyDescent="0.25">
      <c r="A46" s="29">
        <v>35</v>
      </c>
      <c r="B46" s="31" t="s">
        <v>57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</row>
    <row r="47" spans="1:50" x14ac:dyDescent="0.25">
      <c r="A47" s="29">
        <v>36</v>
      </c>
      <c r="B47" s="31" t="s">
        <v>58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</row>
    <row r="48" spans="1:50" x14ac:dyDescent="0.25">
      <c r="A48" s="29">
        <v>37</v>
      </c>
      <c r="B48" s="31" t="s">
        <v>59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</row>
    <row r="49" spans="1:50" x14ac:dyDescent="0.25">
      <c r="A49" s="29">
        <v>38</v>
      </c>
      <c r="B49" s="31" t="s">
        <v>60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</row>
    <row r="50" spans="1:50" x14ac:dyDescent="0.25">
      <c r="A50" s="29">
        <v>39</v>
      </c>
      <c r="B50" s="31" t="s">
        <v>61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</row>
    <row r="51" spans="1:50" s="13" customFormat="1" x14ac:dyDescent="0.25">
      <c r="A51" s="58" t="s">
        <v>62</v>
      </c>
      <c r="B51" s="58"/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f>SUM(AM44:AM50)</f>
        <v>0</v>
      </c>
      <c r="AN51" s="29">
        <f t="shared" ref="AN51:AX51" si="3">SUM(AN44:AN50)</f>
        <v>0</v>
      </c>
      <c r="AO51" s="29">
        <f t="shared" si="3"/>
        <v>0</v>
      </c>
      <c r="AP51" s="29">
        <f t="shared" si="3"/>
        <v>0</v>
      </c>
      <c r="AQ51" s="29">
        <f t="shared" si="3"/>
        <v>0</v>
      </c>
      <c r="AR51" s="29">
        <f t="shared" si="3"/>
        <v>0</v>
      </c>
      <c r="AS51" s="29">
        <f t="shared" si="3"/>
        <v>0</v>
      </c>
      <c r="AT51" s="29">
        <f t="shared" si="3"/>
        <v>0</v>
      </c>
      <c r="AU51" s="29">
        <f t="shared" si="3"/>
        <v>0</v>
      </c>
      <c r="AV51" s="29">
        <f t="shared" si="3"/>
        <v>0</v>
      </c>
      <c r="AW51" s="29">
        <f t="shared" si="3"/>
        <v>0</v>
      </c>
      <c r="AX51" s="29">
        <f t="shared" si="3"/>
        <v>0</v>
      </c>
    </row>
    <row r="52" spans="1:50" s="13" customFormat="1" x14ac:dyDescent="0.25">
      <c r="A52" s="58" t="s">
        <v>63</v>
      </c>
      <c r="B52" s="58"/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45</v>
      </c>
      <c r="AB52" s="29">
        <v>9000</v>
      </c>
      <c r="AC52" s="29">
        <v>46</v>
      </c>
      <c r="AD52" s="29">
        <v>9200</v>
      </c>
      <c r="AE52" s="29">
        <v>53</v>
      </c>
      <c r="AF52" s="29">
        <v>7600</v>
      </c>
      <c r="AG52" s="29">
        <v>6</v>
      </c>
      <c r="AH52" s="29">
        <v>1200</v>
      </c>
      <c r="AI52" s="29">
        <v>2</v>
      </c>
      <c r="AJ52" s="29">
        <v>400</v>
      </c>
      <c r="AK52" s="29">
        <v>0</v>
      </c>
      <c r="AL52" s="29">
        <v>0</v>
      </c>
      <c r="AM52" s="29">
        <f>SUM(AM51,AM41)</f>
        <v>45</v>
      </c>
      <c r="AN52" s="29">
        <f t="shared" ref="AN52:AX52" si="4">SUM(AN51,AN41)</f>
        <v>9000</v>
      </c>
      <c r="AO52" s="29">
        <f t="shared" si="4"/>
        <v>45</v>
      </c>
      <c r="AP52" s="29">
        <f t="shared" si="4"/>
        <v>9000</v>
      </c>
      <c r="AQ52" s="29">
        <f t="shared" si="4"/>
        <v>38</v>
      </c>
      <c r="AR52" s="29">
        <f t="shared" si="4"/>
        <v>7600</v>
      </c>
      <c r="AS52" s="29">
        <f t="shared" si="4"/>
        <v>5</v>
      </c>
      <c r="AT52" s="29">
        <f t="shared" si="4"/>
        <v>1000</v>
      </c>
      <c r="AU52" s="29">
        <f t="shared" si="4"/>
        <v>2</v>
      </c>
      <c r="AV52" s="29">
        <f t="shared" si="4"/>
        <v>400</v>
      </c>
      <c r="AW52" s="29">
        <f t="shared" si="4"/>
        <v>0</v>
      </c>
      <c r="AX52" s="29">
        <f t="shared" si="4"/>
        <v>0</v>
      </c>
    </row>
    <row r="53" spans="1:50" x14ac:dyDescent="0.25">
      <c r="A53" s="29">
        <v>40</v>
      </c>
      <c r="B53" s="31" t="s">
        <v>64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4</v>
      </c>
      <c r="AB53" s="30">
        <v>800</v>
      </c>
      <c r="AC53" s="30">
        <v>4</v>
      </c>
      <c r="AD53" s="30">
        <v>800</v>
      </c>
      <c r="AE53" s="30">
        <v>4</v>
      </c>
      <c r="AF53" s="30">
        <v>800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4</v>
      </c>
      <c r="AN53" s="30">
        <v>800</v>
      </c>
      <c r="AO53" s="30">
        <v>4</v>
      </c>
      <c r="AP53" s="30">
        <v>800</v>
      </c>
      <c r="AQ53" s="30">
        <v>4</v>
      </c>
      <c r="AR53" s="30">
        <v>800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</row>
    <row r="54" spans="1:50" x14ac:dyDescent="0.25">
      <c r="A54" s="29">
        <v>41</v>
      </c>
      <c r="B54" s="31" t="s">
        <v>65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1</v>
      </c>
      <c r="AB54" s="30">
        <v>200</v>
      </c>
      <c r="AC54" s="30">
        <v>1</v>
      </c>
      <c r="AD54" s="30">
        <v>200</v>
      </c>
      <c r="AE54" s="30">
        <v>1</v>
      </c>
      <c r="AF54" s="30">
        <v>200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1</v>
      </c>
      <c r="AN54" s="30">
        <v>200</v>
      </c>
      <c r="AO54" s="30">
        <v>1</v>
      </c>
      <c r="AP54" s="30">
        <v>200</v>
      </c>
      <c r="AQ54" s="30">
        <v>1</v>
      </c>
      <c r="AR54" s="30">
        <v>200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</row>
    <row r="55" spans="1:50" x14ac:dyDescent="0.25">
      <c r="A55" s="29">
        <v>42</v>
      </c>
      <c r="B55" s="31" t="s">
        <v>66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</row>
    <row r="56" spans="1:50" x14ac:dyDescent="0.25">
      <c r="A56" s="29">
        <v>43</v>
      </c>
      <c r="B56" s="31" t="s">
        <v>67</v>
      </c>
      <c r="C56" s="30">
        <v>5</v>
      </c>
      <c r="D56" s="30">
        <v>1000</v>
      </c>
      <c r="E56" s="30">
        <v>5</v>
      </c>
      <c r="F56" s="30">
        <v>1000</v>
      </c>
      <c r="G56" s="30">
        <v>5</v>
      </c>
      <c r="H56" s="30">
        <v>1000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5</v>
      </c>
      <c r="AN56" s="30">
        <v>1000</v>
      </c>
      <c r="AO56" s="30">
        <v>5</v>
      </c>
      <c r="AP56" s="30">
        <v>1000</v>
      </c>
      <c r="AQ56" s="30">
        <v>5</v>
      </c>
      <c r="AR56" s="30">
        <v>1000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</row>
    <row r="57" spans="1:50" s="13" customFormat="1" x14ac:dyDescent="0.25">
      <c r="A57" s="58" t="s">
        <v>68</v>
      </c>
      <c r="B57" s="58"/>
      <c r="C57" s="29">
        <v>5</v>
      </c>
      <c r="D57" s="29">
        <v>1000</v>
      </c>
      <c r="E57" s="29">
        <v>5</v>
      </c>
      <c r="F57" s="29">
        <v>1000</v>
      </c>
      <c r="G57" s="29">
        <v>5</v>
      </c>
      <c r="H57" s="29">
        <v>1000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5</v>
      </c>
      <c r="AB57" s="29">
        <v>1000</v>
      </c>
      <c r="AC57" s="29">
        <v>5</v>
      </c>
      <c r="AD57" s="29">
        <v>1000</v>
      </c>
      <c r="AE57" s="29">
        <v>5</v>
      </c>
      <c r="AF57" s="29">
        <v>1000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f>SUM(AM53:AM56)</f>
        <v>10</v>
      </c>
      <c r="AN57" s="29">
        <f t="shared" ref="AN57:AX57" si="5">SUM(AN53:AN56)</f>
        <v>2000</v>
      </c>
      <c r="AO57" s="29">
        <f t="shared" si="5"/>
        <v>10</v>
      </c>
      <c r="AP57" s="29">
        <f t="shared" si="5"/>
        <v>2000</v>
      </c>
      <c r="AQ57" s="29">
        <f t="shared" si="5"/>
        <v>10</v>
      </c>
      <c r="AR57" s="29">
        <f t="shared" si="5"/>
        <v>2000</v>
      </c>
      <c r="AS57" s="29">
        <f t="shared" si="5"/>
        <v>0</v>
      </c>
      <c r="AT57" s="29">
        <f t="shared" si="5"/>
        <v>0</v>
      </c>
      <c r="AU57" s="29">
        <f t="shared" si="5"/>
        <v>0</v>
      </c>
      <c r="AV57" s="29">
        <f t="shared" si="5"/>
        <v>0</v>
      </c>
      <c r="AW57" s="29">
        <f t="shared" si="5"/>
        <v>0</v>
      </c>
      <c r="AX57" s="29">
        <f t="shared" si="5"/>
        <v>0</v>
      </c>
    </row>
    <row r="58" spans="1:50" s="13" customFormat="1" x14ac:dyDescent="0.25">
      <c r="A58" s="58" t="s">
        <v>69</v>
      </c>
      <c r="B58" s="58"/>
      <c r="C58" s="29">
        <v>5</v>
      </c>
      <c r="D58" s="29">
        <v>1000</v>
      </c>
      <c r="E58" s="29">
        <v>5</v>
      </c>
      <c r="F58" s="29">
        <v>1000</v>
      </c>
      <c r="G58" s="29">
        <v>5</v>
      </c>
      <c r="H58" s="29">
        <v>1000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50</v>
      </c>
      <c r="AB58" s="29">
        <v>10000</v>
      </c>
      <c r="AC58" s="29">
        <v>51</v>
      </c>
      <c r="AD58" s="29">
        <v>10200</v>
      </c>
      <c r="AE58" s="29">
        <v>58</v>
      </c>
      <c r="AF58" s="29">
        <v>8600</v>
      </c>
      <c r="AG58" s="29">
        <v>6</v>
      </c>
      <c r="AH58" s="29">
        <v>1200</v>
      </c>
      <c r="AI58" s="29">
        <v>2</v>
      </c>
      <c r="AJ58" s="29">
        <v>400</v>
      </c>
      <c r="AK58" s="29">
        <v>0</v>
      </c>
      <c r="AL58" s="29">
        <v>0</v>
      </c>
      <c r="AM58" s="29">
        <f>SUM(AM57,AM52)</f>
        <v>55</v>
      </c>
      <c r="AN58" s="29">
        <f t="shared" ref="AN58:AX58" si="6">SUM(AN57,AN52)</f>
        <v>11000</v>
      </c>
      <c r="AO58" s="29">
        <f t="shared" si="6"/>
        <v>55</v>
      </c>
      <c r="AP58" s="29">
        <f t="shared" si="6"/>
        <v>11000</v>
      </c>
      <c r="AQ58" s="29">
        <f t="shared" si="6"/>
        <v>48</v>
      </c>
      <c r="AR58" s="29">
        <f t="shared" si="6"/>
        <v>9600</v>
      </c>
      <c r="AS58" s="29">
        <f t="shared" si="6"/>
        <v>5</v>
      </c>
      <c r="AT58" s="29">
        <f t="shared" si="6"/>
        <v>1000</v>
      </c>
      <c r="AU58" s="29">
        <f t="shared" si="6"/>
        <v>2</v>
      </c>
      <c r="AV58" s="29">
        <f t="shared" si="6"/>
        <v>400</v>
      </c>
      <c r="AW58" s="29">
        <f t="shared" si="6"/>
        <v>0</v>
      </c>
      <c r="AX58" s="29">
        <f t="shared" si="6"/>
        <v>0</v>
      </c>
    </row>
    <row r="60" spans="1:50" ht="18.75" x14ac:dyDescent="0.3">
      <c r="AQ60" s="28" t="s">
        <v>76</v>
      </c>
    </row>
  </sheetData>
  <mergeCells count="39">
    <mergeCell ref="A52:B52"/>
    <mergeCell ref="A57:B57"/>
    <mergeCell ref="A58:B58"/>
    <mergeCell ref="A20:B20"/>
    <mergeCell ref="A40:B40"/>
    <mergeCell ref="A41:B41"/>
    <mergeCell ref="A43:B43"/>
    <mergeCell ref="A51:B51"/>
    <mergeCell ref="Y6:Z6"/>
    <mergeCell ref="AA5:AL5"/>
    <mergeCell ref="AM5:AX5"/>
    <mergeCell ref="AA6:AB6"/>
    <mergeCell ref="AC6:AD6"/>
    <mergeCell ref="AM6:AN6"/>
    <mergeCell ref="AO6:AP6"/>
    <mergeCell ref="AQ6:AR6"/>
    <mergeCell ref="AS6:AT6"/>
    <mergeCell ref="AU6:AV6"/>
    <mergeCell ref="AW6:AX6"/>
    <mergeCell ref="AE6:AF6"/>
    <mergeCell ref="AG6:AH6"/>
    <mergeCell ref="AI6:AJ6"/>
    <mergeCell ref="AK6:AL6"/>
    <mergeCell ref="AT2:AV2"/>
    <mergeCell ref="A5:A7"/>
    <mergeCell ref="B5:B7"/>
    <mergeCell ref="C5:N5"/>
    <mergeCell ref="O5:Z5"/>
    <mergeCell ref="C6:D6"/>
    <mergeCell ref="E6:F6"/>
    <mergeCell ref="O6:P6"/>
    <mergeCell ref="Q6:R6"/>
    <mergeCell ref="G6:H6"/>
    <mergeCell ref="S6:T6"/>
    <mergeCell ref="I6:J6"/>
    <mergeCell ref="K6:L6"/>
    <mergeCell ref="M6:N6"/>
    <mergeCell ref="U6:V6"/>
    <mergeCell ref="W6:X6"/>
  </mergeCells>
  <pageMargins left="0.31" right="0.31" top="0.4" bottom="0.75" header="0.3" footer="0.3"/>
  <pageSetup paperSize="9" scale="78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3"/>
  <sheetViews>
    <sheetView workbookViewId="0">
      <pane xSplit="2" ySplit="10" topLeftCell="AM57" activePane="bottomRight" state="frozen"/>
      <selection pane="topRight" activeCell="C1" sqref="C1"/>
      <selection pane="bottomLeft" activeCell="A11" sqref="A11"/>
      <selection pane="bottomRight" activeCell="A2" sqref="A2:AX63"/>
    </sheetView>
  </sheetViews>
  <sheetFormatPr defaultRowHeight="15.75" x14ac:dyDescent="0.25"/>
  <cols>
    <col min="1" max="1" width="4.85546875" style="3" customWidth="1"/>
    <col min="2" max="2" width="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</cols>
  <sheetData>
    <row r="2" spans="1:50" ht="18.75" x14ac:dyDescent="0.3">
      <c r="P2" s="1" t="s">
        <v>71</v>
      </c>
      <c r="AT2" s="33" t="s">
        <v>78</v>
      </c>
      <c r="AU2" s="33"/>
    </row>
    <row r="3" spans="1:50" x14ac:dyDescent="0.25">
      <c r="A3" s="4"/>
      <c r="B3" s="1" t="s">
        <v>74</v>
      </c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2"/>
      <c r="O3" s="1"/>
    </row>
    <row r="4" spans="1:50" ht="12" customHeight="1" x14ac:dyDescent="0.2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hidden="1" x14ac:dyDescent="0.25">
      <c r="A5" s="4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  <c r="L5" s="1"/>
      <c r="M5" s="1"/>
      <c r="N5" s="1"/>
      <c r="O5" s="1"/>
    </row>
    <row r="6" spans="1:50" hidden="1" x14ac:dyDescent="0.2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50" ht="15" customHeight="1" x14ac:dyDescent="0.25"/>
    <row r="8" spans="1:50" ht="6" customHeight="1" x14ac:dyDescent="0.25">
      <c r="A8" s="60" t="s">
        <v>3</v>
      </c>
      <c r="B8" s="59" t="s">
        <v>4</v>
      </c>
      <c r="C8" s="37" t="s">
        <v>5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 t="s">
        <v>6</v>
      </c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 t="s">
        <v>7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</row>
    <row r="9" spans="1:50" ht="45" customHeight="1" x14ac:dyDescent="0.25">
      <c r="A9" s="60"/>
      <c r="B9" s="59"/>
      <c r="C9" s="37" t="s">
        <v>9</v>
      </c>
      <c r="D9" s="37"/>
      <c r="E9" s="37" t="s">
        <v>10</v>
      </c>
      <c r="F9" s="37"/>
      <c r="G9" s="38" t="s">
        <v>11</v>
      </c>
      <c r="H9" s="54"/>
      <c r="I9" s="38" t="s">
        <v>12</v>
      </c>
      <c r="J9" s="54"/>
      <c r="K9" s="40" t="s">
        <v>13</v>
      </c>
      <c r="L9" s="40"/>
      <c r="M9" s="40" t="s">
        <v>14</v>
      </c>
      <c r="N9" s="55"/>
      <c r="O9" s="37" t="s">
        <v>9</v>
      </c>
      <c r="P9" s="37"/>
      <c r="Q9" s="37" t="s">
        <v>10</v>
      </c>
      <c r="R9" s="37"/>
      <c r="S9" s="38" t="s">
        <v>11</v>
      </c>
      <c r="T9" s="54"/>
      <c r="U9" s="38" t="s">
        <v>12</v>
      </c>
      <c r="V9" s="54"/>
      <c r="W9" s="40" t="s">
        <v>13</v>
      </c>
      <c r="X9" s="40"/>
      <c r="Y9" s="40" t="s">
        <v>14</v>
      </c>
      <c r="Z9" s="55"/>
      <c r="AA9" s="37" t="s">
        <v>9</v>
      </c>
      <c r="AB9" s="37"/>
      <c r="AC9" s="37" t="s">
        <v>10</v>
      </c>
      <c r="AD9" s="37"/>
      <c r="AE9" s="38" t="s">
        <v>11</v>
      </c>
      <c r="AF9" s="54"/>
      <c r="AG9" s="38" t="s">
        <v>12</v>
      </c>
      <c r="AH9" s="54"/>
      <c r="AI9" s="40" t="s">
        <v>13</v>
      </c>
      <c r="AJ9" s="40"/>
      <c r="AK9" s="40" t="s">
        <v>14</v>
      </c>
      <c r="AL9" s="55"/>
      <c r="AM9" s="46" t="s">
        <v>9</v>
      </c>
      <c r="AN9" s="46"/>
      <c r="AO9" s="46" t="s">
        <v>10</v>
      </c>
      <c r="AP9" s="46"/>
      <c r="AQ9" s="42" t="s">
        <v>11</v>
      </c>
      <c r="AR9" s="56"/>
      <c r="AS9" s="42" t="s">
        <v>12</v>
      </c>
      <c r="AT9" s="56"/>
      <c r="AU9" s="44" t="s">
        <v>13</v>
      </c>
      <c r="AV9" s="44"/>
      <c r="AW9" s="44" t="s">
        <v>14</v>
      </c>
      <c r="AX9" s="57"/>
    </row>
    <row r="10" spans="1:50" s="10" customFormat="1" ht="34.5" customHeight="1" x14ac:dyDescent="0.25">
      <c r="A10" s="6"/>
      <c r="B10" s="6"/>
      <c r="C10" s="7" t="s">
        <v>15</v>
      </c>
      <c r="D10" s="7" t="s">
        <v>16</v>
      </c>
      <c r="E10" s="7" t="s">
        <v>15</v>
      </c>
      <c r="F10" s="7" t="s">
        <v>16</v>
      </c>
      <c r="G10" s="7" t="s">
        <v>15</v>
      </c>
      <c r="H10" s="7" t="s">
        <v>16</v>
      </c>
      <c r="I10" s="7" t="s">
        <v>15</v>
      </c>
      <c r="J10" s="7" t="s">
        <v>16</v>
      </c>
      <c r="K10" s="7" t="s">
        <v>15</v>
      </c>
      <c r="L10" s="7" t="s">
        <v>16</v>
      </c>
      <c r="M10" s="8" t="s">
        <v>17</v>
      </c>
      <c r="N10" s="9" t="s">
        <v>18</v>
      </c>
      <c r="O10" s="7" t="s">
        <v>15</v>
      </c>
      <c r="P10" s="7" t="s">
        <v>16</v>
      </c>
      <c r="Q10" s="7" t="s">
        <v>15</v>
      </c>
      <c r="R10" s="7" t="s">
        <v>16</v>
      </c>
      <c r="S10" s="7" t="s">
        <v>15</v>
      </c>
      <c r="T10" s="7" t="s">
        <v>16</v>
      </c>
      <c r="U10" s="7" t="s">
        <v>15</v>
      </c>
      <c r="V10" s="7" t="s">
        <v>16</v>
      </c>
      <c r="W10" s="7" t="s">
        <v>15</v>
      </c>
      <c r="X10" s="7" t="s">
        <v>16</v>
      </c>
      <c r="Y10" s="8" t="s">
        <v>17</v>
      </c>
      <c r="Z10" s="9" t="s">
        <v>18</v>
      </c>
      <c r="AA10" s="7" t="s">
        <v>15</v>
      </c>
      <c r="AB10" s="7" t="s">
        <v>16</v>
      </c>
      <c r="AC10" s="7" t="s">
        <v>15</v>
      </c>
      <c r="AD10" s="7" t="s">
        <v>16</v>
      </c>
      <c r="AE10" s="7" t="s">
        <v>15</v>
      </c>
      <c r="AF10" s="7" t="s">
        <v>16</v>
      </c>
      <c r="AG10" s="7" t="s">
        <v>15</v>
      </c>
      <c r="AH10" s="7" t="s">
        <v>16</v>
      </c>
      <c r="AI10" s="7" t="s">
        <v>15</v>
      </c>
      <c r="AJ10" s="7" t="s">
        <v>16</v>
      </c>
      <c r="AK10" s="8" t="s">
        <v>17</v>
      </c>
      <c r="AL10" s="9" t="s">
        <v>18</v>
      </c>
      <c r="AM10" s="7" t="s">
        <v>15</v>
      </c>
      <c r="AN10" s="7" t="s">
        <v>16</v>
      </c>
      <c r="AO10" s="7" t="s">
        <v>15</v>
      </c>
      <c r="AP10" s="7" t="s">
        <v>16</v>
      </c>
      <c r="AQ10" s="7" t="s">
        <v>15</v>
      </c>
      <c r="AR10" s="7" t="s">
        <v>16</v>
      </c>
      <c r="AS10" s="7" t="s">
        <v>15</v>
      </c>
      <c r="AT10" s="7" t="s">
        <v>16</v>
      </c>
      <c r="AU10" s="7" t="s">
        <v>15</v>
      </c>
      <c r="AV10" s="7" t="s">
        <v>16</v>
      </c>
      <c r="AW10" s="8" t="s">
        <v>17</v>
      </c>
      <c r="AX10" s="9" t="s">
        <v>18</v>
      </c>
    </row>
    <row r="11" spans="1:50" ht="21.75" customHeight="1" x14ac:dyDescent="0.25">
      <c r="A11" s="14">
        <v>1</v>
      </c>
      <c r="B11" s="32" t="s">
        <v>19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1</v>
      </c>
      <c r="AD11" s="32">
        <v>200</v>
      </c>
      <c r="AE11" s="32">
        <v>0</v>
      </c>
      <c r="AF11" s="32">
        <v>0</v>
      </c>
      <c r="AG11" s="32">
        <v>0</v>
      </c>
      <c r="AH11" s="32">
        <v>0</v>
      </c>
      <c r="AI11" s="32">
        <v>1</v>
      </c>
      <c r="AJ11" s="32">
        <v>200</v>
      </c>
      <c r="AK11" s="32">
        <v>0</v>
      </c>
      <c r="AL11" s="32">
        <v>1</v>
      </c>
      <c r="AM11" s="32">
        <v>0</v>
      </c>
      <c r="AN11" s="32">
        <v>0</v>
      </c>
      <c r="AO11" s="32">
        <v>0</v>
      </c>
      <c r="AP11" s="32">
        <v>0</v>
      </c>
      <c r="AQ11" s="32">
        <v>0</v>
      </c>
      <c r="AR11" s="32">
        <v>0</v>
      </c>
      <c r="AS11" s="32">
        <v>0</v>
      </c>
      <c r="AT11" s="32">
        <v>0</v>
      </c>
      <c r="AU11" s="32">
        <v>0</v>
      </c>
      <c r="AV11" s="32">
        <v>0</v>
      </c>
      <c r="AW11" s="32">
        <v>0</v>
      </c>
      <c r="AX11" s="32">
        <v>1</v>
      </c>
    </row>
    <row r="12" spans="1:50" x14ac:dyDescent="0.25">
      <c r="A12" s="14">
        <v>2</v>
      </c>
      <c r="B12" s="32" t="s">
        <v>20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  <c r="AL12" s="32">
        <v>0</v>
      </c>
      <c r="AM12" s="32">
        <v>0</v>
      </c>
      <c r="AN12" s="32">
        <v>0</v>
      </c>
      <c r="AO12" s="32">
        <v>0</v>
      </c>
      <c r="AP12" s="32">
        <v>0</v>
      </c>
      <c r="AQ12" s="32">
        <v>0</v>
      </c>
      <c r="AR12" s="32">
        <v>0</v>
      </c>
      <c r="AS12" s="32">
        <v>0</v>
      </c>
      <c r="AT12" s="32">
        <v>0</v>
      </c>
      <c r="AU12" s="32">
        <v>0</v>
      </c>
      <c r="AV12" s="32">
        <v>0</v>
      </c>
      <c r="AW12" s="32">
        <v>0</v>
      </c>
      <c r="AX12" s="32">
        <v>0</v>
      </c>
    </row>
    <row r="13" spans="1:50" x14ac:dyDescent="0.25">
      <c r="A13" s="14">
        <v>3</v>
      </c>
      <c r="B13" s="32" t="s">
        <v>21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2">
        <v>0</v>
      </c>
      <c r="AQ13" s="32">
        <v>0</v>
      </c>
      <c r="AR13" s="32">
        <v>0</v>
      </c>
      <c r="AS13" s="32">
        <v>0</v>
      </c>
      <c r="AT13" s="32">
        <v>0</v>
      </c>
      <c r="AU13" s="32">
        <v>0</v>
      </c>
      <c r="AV13" s="32">
        <v>0</v>
      </c>
      <c r="AW13" s="32">
        <v>0</v>
      </c>
      <c r="AX13" s="32">
        <v>0</v>
      </c>
    </row>
    <row r="14" spans="1:50" x14ac:dyDescent="0.25">
      <c r="A14" s="14">
        <v>4</v>
      </c>
      <c r="B14" s="32" t="s">
        <v>22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v>0</v>
      </c>
      <c r="AP14" s="32">
        <v>0</v>
      </c>
      <c r="AQ14" s="32">
        <v>0</v>
      </c>
      <c r="AR14" s="32">
        <v>0</v>
      </c>
      <c r="AS14" s="32">
        <v>0</v>
      </c>
      <c r="AT14" s="32">
        <v>0</v>
      </c>
      <c r="AU14" s="32">
        <v>0</v>
      </c>
      <c r="AV14" s="32">
        <v>0</v>
      </c>
      <c r="AW14" s="32">
        <v>0</v>
      </c>
      <c r="AX14" s="32">
        <v>0</v>
      </c>
    </row>
    <row r="15" spans="1:50" x14ac:dyDescent="0.25">
      <c r="A15" s="14">
        <v>5</v>
      </c>
      <c r="B15" s="32" t="s">
        <v>23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3</v>
      </c>
      <c r="AB15" s="32">
        <v>600</v>
      </c>
      <c r="AC15" s="32">
        <v>3</v>
      </c>
      <c r="AD15" s="32">
        <v>600</v>
      </c>
      <c r="AE15" s="32">
        <v>3</v>
      </c>
      <c r="AF15" s="32">
        <v>600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32">
        <v>0</v>
      </c>
      <c r="AM15" s="32">
        <v>3</v>
      </c>
      <c r="AN15" s="32">
        <v>600</v>
      </c>
      <c r="AO15" s="32">
        <v>3</v>
      </c>
      <c r="AP15" s="32">
        <v>600</v>
      </c>
      <c r="AQ15" s="32">
        <v>3</v>
      </c>
      <c r="AR15" s="32">
        <v>600</v>
      </c>
      <c r="AS15" s="32">
        <v>0</v>
      </c>
      <c r="AT15" s="32">
        <v>0</v>
      </c>
      <c r="AU15" s="32">
        <v>0</v>
      </c>
      <c r="AV15" s="32">
        <v>0</v>
      </c>
      <c r="AW15" s="32">
        <v>0</v>
      </c>
      <c r="AX15" s="32">
        <v>0</v>
      </c>
    </row>
    <row r="16" spans="1:50" x14ac:dyDescent="0.25">
      <c r="A16" s="14">
        <v>6</v>
      </c>
      <c r="B16" s="32" t="s">
        <v>24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31</v>
      </c>
      <c r="AB16" s="32">
        <v>6200</v>
      </c>
      <c r="AC16" s="32">
        <v>31</v>
      </c>
      <c r="AD16" s="32">
        <v>6200</v>
      </c>
      <c r="AE16" s="32">
        <v>30</v>
      </c>
      <c r="AF16" s="32">
        <v>6000</v>
      </c>
      <c r="AG16" s="32">
        <v>0</v>
      </c>
      <c r="AH16" s="32">
        <v>0</v>
      </c>
      <c r="AI16" s="32">
        <v>1</v>
      </c>
      <c r="AJ16" s="32">
        <v>200</v>
      </c>
      <c r="AK16" s="32">
        <v>0</v>
      </c>
      <c r="AL16" s="32">
        <v>1</v>
      </c>
      <c r="AM16" s="32">
        <v>31</v>
      </c>
      <c r="AN16" s="32">
        <v>6200</v>
      </c>
      <c r="AO16" s="32">
        <v>31</v>
      </c>
      <c r="AP16" s="32">
        <v>6200</v>
      </c>
      <c r="AQ16" s="32">
        <v>30</v>
      </c>
      <c r="AR16" s="32">
        <v>6000</v>
      </c>
      <c r="AS16" s="32">
        <v>0</v>
      </c>
      <c r="AT16" s="32">
        <v>0</v>
      </c>
      <c r="AU16" s="32">
        <v>1</v>
      </c>
      <c r="AV16" s="32">
        <v>200</v>
      </c>
      <c r="AW16" s="32">
        <v>0</v>
      </c>
      <c r="AX16" s="32">
        <v>1</v>
      </c>
    </row>
    <row r="17" spans="1:50" x14ac:dyDescent="0.25">
      <c r="A17" s="14">
        <v>7</v>
      </c>
      <c r="B17" s="32" t="s">
        <v>25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32">
        <v>0</v>
      </c>
      <c r="AV17" s="32">
        <v>0</v>
      </c>
      <c r="AW17" s="32">
        <v>0</v>
      </c>
      <c r="AX17" s="32">
        <v>0</v>
      </c>
    </row>
    <row r="18" spans="1:50" x14ac:dyDescent="0.25">
      <c r="A18" s="14">
        <v>8</v>
      </c>
      <c r="B18" s="32" t="s">
        <v>26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2</v>
      </c>
      <c r="AB18" s="32">
        <v>400</v>
      </c>
      <c r="AC18" s="32">
        <v>2</v>
      </c>
      <c r="AD18" s="32">
        <v>400</v>
      </c>
      <c r="AE18" s="32">
        <v>2</v>
      </c>
      <c r="AF18" s="32">
        <v>400</v>
      </c>
      <c r="AG18" s="32">
        <v>1</v>
      </c>
      <c r="AH18" s="32">
        <v>200</v>
      </c>
      <c r="AI18" s="32">
        <v>0</v>
      </c>
      <c r="AJ18" s="32">
        <v>0</v>
      </c>
      <c r="AK18" s="32">
        <v>0</v>
      </c>
      <c r="AL18" s="32">
        <v>0</v>
      </c>
      <c r="AM18" s="32">
        <v>2</v>
      </c>
      <c r="AN18" s="32">
        <v>400</v>
      </c>
      <c r="AO18" s="32">
        <v>2</v>
      </c>
      <c r="AP18" s="32">
        <v>400</v>
      </c>
      <c r="AQ18" s="32">
        <v>1</v>
      </c>
      <c r="AR18" s="32">
        <v>200</v>
      </c>
      <c r="AS18" s="32">
        <v>1</v>
      </c>
      <c r="AT18" s="32">
        <v>200</v>
      </c>
      <c r="AU18" s="32">
        <v>0</v>
      </c>
      <c r="AV18" s="32">
        <v>0</v>
      </c>
      <c r="AW18" s="32">
        <v>0</v>
      </c>
      <c r="AX18" s="32">
        <v>0</v>
      </c>
    </row>
    <row r="19" spans="1:50" x14ac:dyDescent="0.25">
      <c r="A19" s="14">
        <v>9</v>
      </c>
      <c r="B19" s="32" t="s">
        <v>27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7</v>
      </c>
      <c r="AB19" s="32">
        <v>1400</v>
      </c>
      <c r="AC19" s="32">
        <v>7</v>
      </c>
      <c r="AD19" s="32">
        <v>1400</v>
      </c>
      <c r="AE19" s="32">
        <v>5</v>
      </c>
      <c r="AF19" s="32">
        <v>1000</v>
      </c>
      <c r="AG19" s="32">
        <v>0</v>
      </c>
      <c r="AH19" s="32">
        <v>0</v>
      </c>
      <c r="AI19" s="32">
        <v>2</v>
      </c>
      <c r="AJ19" s="32">
        <v>400</v>
      </c>
      <c r="AK19" s="32">
        <v>0</v>
      </c>
      <c r="AL19" s="32">
        <v>0</v>
      </c>
      <c r="AM19" s="32">
        <v>7</v>
      </c>
      <c r="AN19" s="32">
        <v>1400</v>
      </c>
      <c r="AO19" s="32">
        <v>7</v>
      </c>
      <c r="AP19" s="32">
        <v>1400</v>
      </c>
      <c r="AQ19" s="32">
        <v>5</v>
      </c>
      <c r="AR19" s="32">
        <v>1000</v>
      </c>
      <c r="AS19" s="32">
        <v>0</v>
      </c>
      <c r="AT19" s="32">
        <v>0</v>
      </c>
      <c r="AU19" s="32">
        <v>2</v>
      </c>
      <c r="AV19" s="32">
        <v>400</v>
      </c>
      <c r="AW19" s="32">
        <v>0</v>
      </c>
      <c r="AX19" s="32">
        <v>0</v>
      </c>
    </row>
    <row r="20" spans="1:50" x14ac:dyDescent="0.25">
      <c r="A20" s="14">
        <v>10</v>
      </c>
      <c r="B20" s="32" t="s">
        <v>28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4</v>
      </c>
      <c r="AB20" s="32">
        <v>800</v>
      </c>
      <c r="AC20" s="32">
        <v>4</v>
      </c>
      <c r="AD20" s="32">
        <v>800</v>
      </c>
      <c r="AE20" s="32">
        <v>4</v>
      </c>
      <c r="AF20" s="32">
        <v>800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4</v>
      </c>
      <c r="AN20" s="32">
        <v>800</v>
      </c>
      <c r="AO20" s="32">
        <v>4</v>
      </c>
      <c r="AP20" s="32">
        <v>800</v>
      </c>
      <c r="AQ20" s="32">
        <v>4</v>
      </c>
      <c r="AR20" s="32">
        <v>800</v>
      </c>
      <c r="AS20" s="32">
        <v>0</v>
      </c>
      <c r="AT20" s="32">
        <v>0</v>
      </c>
      <c r="AU20" s="32">
        <v>0</v>
      </c>
      <c r="AV20" s="32">
        <v>0</v>
      </c>
      <c r="AW20" s="32">
        <v>0</v>
      </c>
      <c r="AX20" s="32">
        <v>0</v>
      </c>
    </row>
    <row r="21" spans="1:50" x14ac:dyDescent="0.25">
      <c r="A21" s="14">
        <v>11</v>
      </c>
      <c r="B21" s="32" t="s">
        <v>29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12</v>
      </c>
      <c r="AB21" s="32">
        <v>2400</v>
      </c>
      <c r="AC21" s="32">
        <v>12</v>
      </c>
      <c r="AD21" s="32">
        <v>2400</v>
      </c>
      <c r="AE21" s="32">
        <v>11</v>
      </c>
      <c r="AF21" s="32">
        <v>2200</v>
      </c>
      <c r="AG21" s="32">
        <v>1</v>
      </c>
      <c r="AH21" s="32">
        <v>200</v>
      </c>
      <c r="AI21" s="32">
        <v>0</v>
      </c>
      <c r="AJ21" s="32">
        <v>0</v>
      </c>
      <c r="AK21" s="32">
        <v>0</v>
      </c>
      <c r="AL21" s="32">
        <v>0</v>
      </c>
      <c r="AM21" s="32">
        <v>12</v>
      </c>
      <c r="AN21" s="32">
        <v>2400</v>
      </c>
      <c r="AO21" s="32">
        <v>12</v>
      </c>
      <c r="AP21" s="32">
        <v>2400</v>
      </c>
      <c r="AQ21" s="32">
        <v>11</v>
      </c>
      <c r="AR21" s="32">
        <v>2200</v>
      </c>
      <c r="AS21" s="32">
        <v>1</v>
      </c>
      <c r="AT21" s="32">
        <v>200</v>
      </c>
      <c r="AU21" s="32">
        <v>0</v>
      </c>
      <c r="AV21" s="32">
        <v>0</v>
      </c>
      <c r="AW21" s="32">
        <v>0</v>
      </c>
      <c r="AX21" s="32">
        <v>0</v>
      </c>
    </row>
    <row r="22" spans="1:50" x14ac:dyDescent="0.25">
      <c r="A22" s="14">
        <v>12</v>
      </c>
      <c r="B22" s="32" t="s">
        <v>30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0</v>
      </c>
    </row>
    <row r="23" spans="1:50" s="13" customFormat="1" x14ac:dyDescent="0.25">
      <c r="A23" s="62" t="s">
        <v>31</v>
      </c>
      <c r="B23" s="62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59</v>
      </c>
      <c r="AB23" s="14">
        <v>11800</v>
      </c>
      <c r="AC23" s="14">
        <v>60</v>
      </c>
      <c r="AD23" s="14">
        <v>12000</v>
      </c>
      <c r="AE23" s="14">
        <v>55</v>
      </c>
      <c r="AF23" s="14">
        <v>11000</v>
      </c>
      <c r="AG23" s="14">
        <v>2</v>
      </c>
      <c r="AH23" s="14">
        <v>400</v>
      </c>
      <c r="AI23" s="14">
        <v>4</v>
      </c>
      <c r="AJ23" s="14">
        <v>800</v>
      </c>
      <c r="AK23" s="14">
        <v>0</v>
      </c>
      <c r="AL23" s="14">
        <v>2</v>
      </c>
      <c r="AM23" s="14">
        <f>SUM(AM11:AM22)</f>
        <v>59</v>
      </c>
      <c r="AN23" s="14">
        <f t="shared" ref="AN23:AX23" si="0">SUM(AN11:AN22)</f>
        <v>11800</v>
      </c>
      <c r="AO23" s="14">
        <f t="shared" si="0"/>
        <v>59</v>
      </c>
      <c r="AP23" s="14">
        <f t="shared" si="0"/>
        <v>11800</v>
      </c>
      <c r="AQ23" s="14">
        <f t="shared" si="0"/>
        <v>54</v>
      </c>
      <c r="AR23" s="14">
        <f t="shared" si="0"/>
        <v>10800</v>
      </c>
      <c r="AS23" s="14">
        <f t="shared" si="0"/>
        <v>2</v>
      </c>
      <c r="AT23" s="14">
        <f t="shared" si="0"/>
        <v>400</v>
      </c>
      <c r="AU23" s="14">
        <f t="shared" si="0"/>
        <v>3</v>
      </c>
      <c r="AV23" s="14">
        <f t="shared" si="0"/>
        <v>600</v>
      </c>
      <c r="AW23" s="14">
        <f t="shared" si="0"/>
        <v>0</v>
      </c>
      <c r="AX23" s="14">
        <f t="shared" si="0"/>
        <v>2</v>
      </c>
    </row>
    <row r="24" spans="1:50" x14ac:dyDescent="0.25">
      <c r="A24" s="14">
        <v>13</v>
      </c>
      <c r="B24" s="32" t="s">
        <v>32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</row>
    <row r="25" spans="1:50" x14ac:dyDescent="0.25">
      <c r="A25" s="14">
        <v>14</v>
      </c>
      <c r="B25" s="32" t="s">
        <v>33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</row>
    <row r="26" spans="1:50" x14ac:dyDescent="0.25">
      <c r="A26" s="14">
        <v>15</v>
      </c>
      <c r="B26" s="32" t="s">
        <v>34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32">
        <v>0</v>
      </c>
      <c r="AT26" s="32">
        <v>0</v>
      </c>
      <c r="AU26" s="32">
        <v>0</v>
      </c>
      <c r="AV26" s="32">
        <v>0</v>
      </c>
      <c r="AW26" s="32">
        <v>0</v>
      </c>
      <c r="AX26" s="32">
        <v>0</v>
      </c>
    </row>
    <row r="27" spans="1:50" x14ac:dyDescent="0.25">
      <c r="A27" s="14">
        <v>16</v>
      </c>
      <c r="B27" s="32" t="s">
        <v>35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32">
        <v>0</v>
      </c>
    </row>
    <row r="28" spans="1:50" x14ac:dyDescent="0.25">
      <c r="A28" s="14">
        <v>17</v>
      </c>
      <c r="B28" s="32" t="s">
        <v>36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</row>
    <row r="29" spans="1:50" x14ac:dyDescent="0.25">
      <c r="A29" s="14">
        <v>18</v>
      </c>
      <c r="B29" s="32" t="s">
        <v>37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</row>
    <row r="30" spans="1:50" x14ac:dyDescent="0.25">
      <c r="A30" s="14">
        <v>19</v>
      </c>
      <c r="B30" s="32" t="s">
        <v>38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15</v>
      </c>
      <c r="AB30" s="32">
        <v>3000</v>
      </c>
      <c r="AC30" s="32">
        <v>15</v>
      </c>
      <c r="AD30" s="32">
        <v>3000</v>
      </c>
      <c r="AE30" s="32">
        <v>15</v>
      </c>
      <c r="AF30" s="32">
        <v>3000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15</v>
      </c>
      <c r="AN30" s="32">
        <v>3000</v>
      </c>
      <c r="AO30" s="32">
        <v>15</v>
      </c>
      <c r="AP30" s="32">
        <v>3000</v>
      </c>
      <c r="AQ30" s="32">
        <v>15</v>
      </c>
      <c r="AR30" s="32">
        <v>3000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</row>
    <row r="31" spans="1:50" x14ac:dyDescent="0.25">
      <c r="A31" s="14">
        <v>20</v>
      </c>
      <c r="B31" s="32" t="s">
        <v>39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</row>
    <row r="32" spans="1:50" x14ac:dyDescent="0.25">
      <c r="A32" s="14">
        <v>21</v>
      </c>
      <c r="B32" s="32" t="s">
        <v>40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</row>
    <row r="33" spans="1:50" x14ac:dyDescent="0.25">
      <c r="A33" s="14">
        <v>22</v>
      </c>
      <c r="B33" s="32" t="s">
        <v>41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</row>
    <row r="34" spans="1:50" x14ac:dyDescent="0.25">
      <c r="A34" s="14">
        <v>23</v>
      </c>
      <c r="B34" s="32" t="s">
        <v>42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</row>
    <row r="35" spans="1:50" x14ac:dyDescent="0.25">
      <c r="A35" s="14">
        <v>24</v>
      </c>
      <c r="B35" s="32" t="s">
        <v>43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</row>
    <row r="36" spans="1:50" x14ac:dyDescent="0.25">
      <c r="A36" s="14">
        <v>25</v>
      </c>
      <c r="B36" s="32" t="s">
        <v>44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</row>
    <row r="37" spans="1:50" x14ac:dyDescent="0.25">
      <c r="A37" s="14">
        <v>26</v>
      </c>
      <c r="B37" s="32" t="s">
        <v>45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</row>
    <row r="38" spans="1:50" x14ac:dyDescent="0.25">
      <c r="A38" s="14">
        <v>27</v>
      </c>
      <c r="B38" s="32" t="s">
        <v>46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</row>
    <row r="39" spans="1:50" x14ac:dyDescent="0.25">
      <c r="A39" s="14">
        <v>28</v>
      </c>
      <c r="B39" s="32" t="s">
        <v>47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</row>
    <row r="40" spans="1:50" x14ac:dyDescent="0.25">
      <c r="A40" s="14">
        <v>29</v>
      </c>
      <c r="B40" s="32" t="s">
        <v>48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</row>
    <row r="41" spans="1:50" x14ac:dyDescent="0.25">
      <c r="A41" s="14">
        <v>30</v>
      </c>
      <c r="B41" s="32" t="s">
        <v>49</v>
      </c>
      <c r="C41" s="32">
        <v>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</row>
    <row r="42" spans="1:50" x14ac:dyDescent="0.25">
      <c r="A42" s="14">
        <v>31</v>
      </c>
      <c r="B42" s="32" t="s">
        <v>50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</row>
    <row r="43" spans="1:50" s="13" customFormat="1" x14ac:dyDescent="0.25">
      <c r="A43" s="62" t="s">
        <v>51</v>
      </c>
      <c r="B43" s="62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15</v>
      </c>
      <c r="AB43" s="14">
        <v>3000</v>
      </c>
      <c r="AC43" s="14">
        <v>15</v>
      </c>
      <c r="AD43" s="14">
        <v>3000</v>
      </c>
      <c r="AE43" s="14">
        <v>15</v>
      </c>
      <c r="AF43" s="14">
        <v>3000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f>SUM(AM24:AM42)</f>
        <v>15</v>
      </c>
      <c r="AN43" s="14">
        <f t="shared" ref="AN43:AX43" si="1">SUM(AN24:AN42)</f>
        <v>3000</v>
      </c>
      <c r="AO43" s="14">
        <f t="shared" si="1"/>
        <v>15</v>
      </c>
      <c r="AP43" s="14">
        <f t="shared" si="1"/>
        <v>3000</v>
      </c>
      <c r="AQ43" s="14">
        <f t="shared" si="1"/>
        <v>15</v>
      </c>
      <c r="AR43" s="14">
        <f t="shared" si="1"/>
        <v>3000</v>
      </c>
      <c r="AS43" s="14">
        <f t="shared" si="1"/>
        <v>0</v>
      </c>
      <c r="AT43" s="14">
        <f t="shared" si="1"/>
        <v>0</v>
      </c>
      <c r="AU43" s="14">
        <f t="shared" si="1"/>
        <v>0</v>
      </c>
      <c r="AV43" s="14">
        <f t="shared" si="1"/>
        <v>0</v>
      </c>
      <c r="AW43" s="14">
        <f t="shared" si="1"/>
        <v>0</v>
      </c>
      <c r="AX43" s="14">
        <f t="shared" si="1"/>
        <v>0</v>
      </c>
    </row>
    <row r="44" spans="1:50" s="13" customFormat="1" x14ac:dyDescent="0.25">
      <c r="A44" s="62" t="s">
        <v>52</v>
      </c>
      <c r="B44" s="62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74</v>
      </c>
      <c r="AB44" s="14">
        <v>14800</v>
      </c>
      <c r="AC44" s="14">
        <v>75</v>
      </c>
      <c r="AD44" s="14">
        <v>15000</v>
      </c>
      <c r="AE44" s="14">
        <v>70</v>
      </c>
      <c r="AF44" s="14">
        <v>14000</v>
      </c>
      <c r="AG44" s="14">
        <v>2</v>
      </c>
      <c r="AH44" s="14">
        <v>400</v>
      </c>
      <c r="AI44" s="14">
        <v>4</v>
      </c>
      <c r="AJ44" s="14">
        <v>800</v>
      </c>
      <c r="AK44" s="14">
        <v>0</v>
      </c>
      <c r="AL44" s="14">
        <v>2</v>
      </c>
      <c r="AM44" s="14">
        <f>SUM(AM43,AM23)</f>
        <v>74</v>
      </c>
      <c r="AN44" s="14">
        <f t="shared" ref="AN44:AX44" si="2">SUM(AN43,AN23)</f>
        <v>14800</v>
      </c>
      <c r="AO44" s="14">
        <f t="shared" si="2"/>
        <v>74</v>
      </c>
      <c r="AP44" s="14">
        <f t="shared" si="2"/>
        <v>14800</v>
      </c>
      <c r="AQ44" s="14">
        <f t="shared" si="2"/>
        <v>69</v>
      </c>
      <c r="AR44" s="14">
        <f t="shared" si="2"/>
        <v>13800</v>
      </c>
      <c r="AS44" s="14">
        <f t="shared" si="2"/>
        <v>2</v>
      </c>
      <c r="AT44" s="14">
        <f t="shared" si="2"/>
        <v>400</v>
      </c>
      <c r="AU44" s="14">
        <f t="shared" si="2"/>
        <v>3</v>
      </c>
      <c r="AV44" s="14">
        <f t="shared" si="2"/>
        <v>600</v>
      </c>
      <c r="AW44" s="14">
        <f t="shared" si="2"/>
        <v>0</v>
      </c>
      <c r="AX44" s="14">
        <f t="shared" si="2"/>
        <v>2</v>
      </c>
    </row>
    <row r="45" spans="1:50" x14ac:dyDescent="0.25">
      <c r="A45" s="14">
        <v>32</v>
      </c>
      <c r="B45" s="32" t="s">
        <v>53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</row>
    <row r="46" spans="1:50" s="13" customFormat="1" x14ac:dyDescent="0.25">
      <c r="A46" s="62" t="s">
        <v>54</v>
      </c>
      <c r="B46" s="62"/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</row>
    <row r="47" spans="1:50" x14ac:dyDescent="0.25">
      <c r="A47" s="14">
        <v>33</v>
      </c>
      <c r="B47" s="32" t="s">
        <v>55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</row>
    <row r="48" spans="1:50" x14ac:dyDescent="0.25">
      <c r="A48" s="14">
        <v>34</v>
      </c>
      <c r="B48" s="32" t="s">
        <v>56</v>
      </c>
      <c r="C48" s="32">
        <v>0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</row>
    <row r="49" spans="1:50" x14ac:dyDescent="0.25">
      <c r="A49" s="14">
        <v>35</v>
      </c>
      <c r="B49" s="32" t="s">
        <v>57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</row>
    <row r="50" spans="1:50" x14ac:dyDescent="0.25">
      <c r="A50" s="14">
        <v>36</v>
      </c>
      <c r="B50" s="32" t="s">
        <v>58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</row>
    <row r="51" spans="1:50" x14ac:dyDescent="0.25">
      <c r="A51" s="14">
        <v>37</v>
      </c>
      <c r="B51" s="32" t="s">
        <v>59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</row>
    <row r="52" spans="1:50" x14ac:dyDescent="0.25">
      <c r="A52" s="14">
        <v>38</v>
      </c>
      <c r="B52" s="32" t="s">
        <v>60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</row>
    <row r="53" spans="1:50" x14ac:dyDescent="0.25">
      <c r="A53" s="14">
        <v>39</v>
      </c>
      <c r="B53" s="32" t="s">
        <v>61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</row>
    <row r="54" spans="1:50" s="13" customFormat="1" x14ac:dyDescent="0.25">
      <c r="A54" s="62" t="s">
        <v>62</v>
      </c>
      <c r="B54" s="62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f>SUM(AM47:AM53)</f>
        <v>0</v>
      </c>
      <c r="AN54" s="14">
        <f t="shared" ref="AN54:AX54" si="3">SUM(AN47:AN53)</f>
        <v>0</v>
      </c>
      <c r="AO54" s="14">
        <f t="shared" si="3"/>
        <v>0</v>
      </c>
      <c r="AP54" s="14">
        <f t="shared" si="3"/>
        <v>0</v>
      </c>
      <c r="AQ54" s="14">
        <f t="shared" si="3"/>
        <v>0</v>
      </c>
      <c r="AR54" s="14">
        <f t="shared" si="3"/>
        <v>0</v>
      </c>
      <c r="AS54" s="14">
        <f t="shared" si="3"/>
        <v>0</v>
      </c>
      <c r="AT54" s="14">
        <f t="shared" si="3"/>
        <v>0</v>
      </c>
      <c r="AU54" s="14">
        <f t="shared" si="3"/>
        <v>0</v>
      </c>
      <c r="AV54" s="14">
        <f t="shared" si="3"/>
        <v>0</v>
      </c>
      <c r="AW54" s="14">
        <f t="shared" si="3"/>
        <v>0</v>
      </c>
      <c r="AX54" s="14">
        <f t="shared" si="3"/>
        <v>0</v>
      </c>
    </row>
    <row r="55" spans="1:50" s="13" customFormat="1" x14ac:dyDescent="0.25">
      <c r="A55" s="62" t="s">
        <v>63</v>
      </c>
      <c r="B55" s="62"/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74</v>
      </c>
      <c r="AB55" s="14">
        <v>14800</v>
      </c>
      <c r="AC55" s="14">
        <v>75</v>
      </c>
      <c r="AD55" s="14">
        <v>15000</v>
      </c>
      <c r="AE55" s="14">
        <v>70</v>
      </c>
      <c r="AF55" s="14">
        <v>14000</v>
      </c>
      <c r="AG55" s="14">
        <v>2</v>
      </c>
      <c r="AH55" s="14">
        <v>400</v>
      </c>
      <c r="AI55" s="14">
        <v>4</v>
      </c>
      <c r="AJ55" s="14">
        <v>800</v>
      </c>
      <c r="AK55" s="14">
        <v>0</v>
      </c>
      <c r="AL55" s="14">
        <v>2</v>
      </c>
      <c r="AM55" s="14">
        <f>SUM(AM54,AM44)</f>
        <v>74</v>
      </c>
      <c r="AN55" s="14">
        <f t="shared" ref="AN55:AX55" si="4">SUM(AN54,AN44)</f>
        <v>14800</v>
      </c>
      <c r="AO55" s="14">
        <f t="shared" si="4"/>
        <v>74</v>
      </c>
      <c r="AP55" s="14">
        <f t="shared" si="4"/>
        <v>14800</v>
      </c>
      <c r="AQ55" s="14">
        <f t="shared" si="4"/>
        <v>69</v>
      </c>
      <c r="AR55" s="14">
        <f t="shared" si="4"/>
        <v>13800</v>
      </c>
      <c r="AS55" s="14">
        <f t="shared" si="4"/>
        <v>2</v>
      </c>
      <c r="AT55" s="14">
        <f t="shared" si="4"/>
        <v>400</v>
      </c>
      <c r="AU55" s="14">
        <f t="shared" si="4"/>
        <v>3</v>
      </c>
      <c r="AV55" s="14">
        <f t="shared" si="4"/>
        <v>600</v>
      </c>
      <c r="AW55" s="14">
        <f t="shared" si="4"/>
        <v>0</v>
      </c>
      <c r="AX55" s="14">
        <f t="shared" si="4"/>
        <v>2</v>
      </c>
    </row>
    <row r="56" spans="1:50" x14ac:dyDescent="0.25">
      <c r="A56" s="14">
        <v>40</v>
      </c>
      <c r="B56" s="32" t="s">
        <v>64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24</v>
      </c>
      <c r="AB56" s="32">
        <v>4800</v>
      </c>
      <c r="AC56" s="32">
        <v>24</v>
      </c>
      <c r="AD56" s="32">
        <v>4800</v>
      </c>
      <c r="AE56" s="32">
        <v>24</v>
      </c>
      <c r="AF56" s="32">
        <v>4800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24</v>
      </c>
      <c r="AN56" s="32">
        <v>4800</v>
      </c>
      <c r="AO56" s="32">
        <v>24</v>
      </c>
      <c r="AP56" s="32">
        <v>4800</v>
      </c>
      <c r="AQ56" s="32">
        <v>24</v>
      </c>
      <c r="AR56" s="32">
        <v>4800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</row>
    <row r="57" spans="1:50" x14ac:dyDescent="0.25">
      <c r="A57" s="14">
        <v>41</v>
      </c>
      <c r="B57" s="32" t="s">
        <v>65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9</v>
      </c>
      <c r="AB57" s="32">
        <v>1800</v>
      </c>
      <c r="AC57" s="32">
        <v>10</v>
      </c>
      <c r="AD57" s="32">
        <v>2000</v>
      </c>
      <c r="AE57" s="32">
        <v>9</v>
      </c>
      <c r="AF57" s="32">
        <v>1800</v>
      </c>
      <c r="AG57" s="32">
        <v>1</v>
      </c>
      <c r="AH57" s="32">
        <v>200</v>
      </c>
      <c r="AI57" s="32">
        <v>0</v>
      </c>
      <c r="AJ57" s="32">
        <v>0</v>
      </c>
      <c r="AK57" s="32">
        <v>0</v>
      </c>
      <c r="AL57" s="32">
        <v>0</v>
      </c>
      <c r="AM57" s="32">
        <v>9</v>
      </c>
      <c r="AN57" s="32">
        <v>1800</v>
      </c>
      <c r="AO57" s="32">
        <v>9</v>
      </c>
      <c r="AP57" s="32">
        <v>1800</v>
      </c>
      <c r="AQ57" s="32">
        <v>8</v>
      </c>
      <c r="AR57" s="32">
        <v>1600</v>
      </c>
      <c r="AS57" s="32">
        <v>1</v>
      </c>
      <c r="AT57" s="32">
        <v>200</v>
      </c>
      <c r="AU57" s="32">
        <v>0</v>
      </c>
      <c r="AV57" s="32">
        <v>0</v>
      </c>
      <c r="AW57" s="32">
        <v>0</v>
      </c>
      <c r="AX57" s="32">
        <v>0</v>
      </c>
    </row>
    <row r="58" spans="1:50" x14ac:dyDescent="0.25">
      <c r="A58" s="14">
        <v>42</v>
      </c>
      <c r="B58" s="32" t="s">
        <v>66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0</v>
      </c>
    </row>
    <row r="59" spans="1:50" x14ac:dyDescent="0.25">
      <c r="A59" s="14">
        <v>43</v>
      </c>
      <c r="B59" s="32" t="s">
        <v>67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5</v>
      </c>
      <c r="AB59" s="32">
        <v>1000</v>
      </c>
      <c r="AC59" s="32">
        <v>5</v>
      </c>
      <c r="AD59" s="32">
        <v>1000</v>
      </c>
      <c r="AE59" s="32">
        <v>5</v>
      </c>
      <c r="AF59" s="32">
        <v>1000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5</v>
      </c>
      <c r="AN59" s="32">
        <v>1000</v>
      </c>
      <c r="AO59" s="32">
        <v>5</v>
      </c>
      <c r="AP59" s="32">
        <v>1000</v>
      </c>
      <c r="AQ59" s="32">
        <v>5</v>
      </c>
      <c r="AR59" s="32">
        <v>1000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</row>
    <row r="60" spans="1:50" s="13" customFormat="1" x14ac:dyDescent="0.25">
      <c r="A60" s="62" t="s">
        <v>68</v>
      </c>
      <c r="B60" s="62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38</v>
      </c>
      <c r="AB60" s="14">
        <v>7600</v>
      </c>
      <c r="AC60" s="14">
        <v>39</v>
      </c>
      <c r="AD60" s="14">
        <v>7800</v>
      </c>
      <c r="AE60" s="14">
        <v>38</v>
      </c>
      <c r="AF60" s="14">
        <v>7600</v>
      </c>
      <c r="AG60" s="14">
        <v>1</v>
      </c>
      <c r="AH60" s="14">
        <v>200</v>
      </c>
      <c r="AI60" s="14">
        <v>0</v>
      </c>
      <c r="AJ60" s="14">
        <v>0</v>
      </c>
      <c r="AK60" s="14">
        <v>0</v>
      </c>
      <c r="AL60" s="14">
        <v>0</v>
      </c>
      <c r="AM60" s="14">
        <f>SUM(AM56:AM59)</f>
        <v>38</v>
      </c>
      <c r="AN60" s="14">
        <f t="shared" ref="AN60:AX60" si="5">SUM(AN56:AN59)</f>
        <v>7600</v>
      </c>
      <c r="AO60" s="14">
        <f t="shared" si="5"/>
        <v>38</v>
      </c>
      <c r="AP60" s="14">
        <f t="shared" si="5"/>
        <v>7600</v>
      </c>
      <c r="AQ60" s="14">
        <f t="shared" si="5"/>
        <v>37</v>
      </c>
      <c r="AR60" s="14">
        <f t="shared" si="5"/>
        <v>7400</v>
      </c>
      <c r="AS60" s="14">
        <f t="shared" si="5"/>
        <v>1</v>
      </c>
      <c r="AT60" s="14">
        <f t="shared" si="5"/>
        <v>200</v>
      </c>
      <c r="AU60" s="14">
        <f t="shared" si="5"/>
        <v>0</v>
      </c>
      <c r="AV60" s="14">
        <f t="shared" si="5"/>
        <v>0</v>
      </c>
      <c r="AW60" s="14">
        <f t="shared" si="5"/>
        <v>0</v>
      </c>
      <c r="AX60" s="14">
        <f t="shared" si="5"/>
        <v>0</v>
      </c>
    </row>
    <row r="61" spans="1:50" s="13" customFormat="1" x14ac:dyDescent="0.25">
      <c r="A61" s="62" t="s">
        <v>69</v>
      </c>
      <c r="B61" s="62"/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112</v>
      </c>
      <c r="AB61" s="14">
        <v>22400</v>
      </c>
      <c r="AC61" s="14">
        <v>114</v>
      </c>
      <c r="AD61" s="14">
        <v>22800</v>
      </c>
      <c r="AE61" s="14">
        <v>108</v>
      </c>
      <c r="AF61" s="14">
        <v>21600</v>
      </c>
      <c r="AG61" s="14">
        <v>3</v>
      </c>
      <c r="AH61" s="14">
        <v>600</v>
      </c>
      <c r="AI61" s="14">
        <v>4</v>
      </c>
      <c r="AJ61" s="14">
        <v>800</v>
      </c>
      <c r="AK61" s="14">
        <v>0</v>
      </c>
      <c r="AL61" s="14">
        <v>2</v>
      </c>
      <c r="AM61" s="14">
        <f>SUM(AM60,AM55)</f>
        <v>112</v>
      </c>
      <c r="AN61" s="14">
        <f t="shared" ref="AN61:AX61" si="6">SUM(AN60,AN55)</f>
        <v>22400</v>
      </c>
      <c r="AO61" s="14">
        <f t="shared" si="6"/>
        <v>112</v>
      </c>
      <c r="AP61" s="14">
        <f t="shared" si="6"/>
        <v>22400</v>
      </c>
      <c r="AQ61" s="14">
        <f t="shared" si="6"/>
        <v>106</v>
      </c>
      <c r="AR61" s="14">
        <f t="shared" si="6"/>
        <v>21200</v>
      </c>
      <c r="AS61" s="14">
        <f t="shared" si="6"/>
        <v>3</v>
      </c>
      <c r="AT61" s="14">
        <f t="shared" si="6"/>
        <v>600</v>
      </c>
      <c r="AU61" s="14">
        <f t="shared" si="6"/>
        <v>3</v>
      </c>
      <c r="AV61" s="14">
        <f t="shared" si="6"/>
        <v>600</v>
      </c>
      <c r="AW61" s="14">
        <f t="shared" si="6"/>
        <v>0</v>
      </c>
      <c r="AX61" s="14">
        <f t="shared" si="6"/>
        <v>2</v>
      </c>
    </row>
    <row r="62" spans="1:50" x14ac:dyDescent="0.25">
      <c r="A62" s="13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</row>
    <row r="63" spans="1:50" ht="18.75" x14ac:dyDescent="0.3">
      <c r="AR63" s="28" t="s">
        <v>76</v>
      </c>
    </row>
  </sheetData>
  <mergeCells count="39">
    <mergeCell ref="A55:B55"/>
    <mergeCell ref="A60:B60"/>
    <mergeCell ref="A61:B61"/>
    <mergeCell ref="A23:B23"/>
    <mergeCell ref="A43:B43"/>
    <mergeCell ref="A44:B44"/>
    <mergeCell ref="A46:B46"/>
    <mergeCell ref="A54:B54"/>
    <mergeCell ref="Y9:Z9"/>
    <mergeCell ref="AA8:AL8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T2:AU2"/>
    <mergeCell ref="B8:B9"/>
    <mergeCell ref="A8:A9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</mergeCells>
  <pageMargins left="0.46" right="0.46" top="0.48" bottom="0.77" header="0.3" footer="0.71"/>
  <pageSetup paperSize="9" scale="67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PMJDY</vt:lpstr>
      <vt:lpstr>PMSBY</vt:lpstr>
      <vt:lpstr>PMJJBY</vt:lpstr>
      <vt:lpstr>PMJDY!Print_Area</vt:lpstr>
      <vt:lpstr>PMSBY!Print_Area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Hemchandra Pandey</cp:lastModifiedBy>
  <cp:lastPrinted>2025-08-04T05:52:06Z</cp:lastPrinted>
  <dcterms:created xsi:type="dcterms:W3CDTF">2016-07-11T07:44:03Z</dcterms:created>
  <dcterms:modified xsi:type="dcterms:W3CDTF">2025-08-04T05:52:09Z</dcterms:modified>
</cp:coreProperties>
</file>